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9008E4AF-B897-4169-81A9-A0251184AC55}" xr6:coauthVersionLast="47" xr6:coauthVersionMax="47" xr10:uidLastSave="{00000000-0000-0000-0000-000000000000}"/>
  <bookViews>
    <workbookView xWindow="1815" yWindow="1125" windowWidth="29445" windowHeight="15780" firstSheet="1" activeTab="2" xr2:uid="{00000000-000D-0000-FFFF-FFFF00000000}"/>
  </bookViews>
  <sheets>
    <sheet name="Tree Flipping template 1" sheetId="4" r:id="rId1"/>
    <sheet name="Tree Flipping template 2" sheetId="3" r:id="rId2"/>
    <sheet name="Tree Flipping template 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3" l="1"/>
  <c r="R20" i="5"/>
  <c r="H20" i="5"/>
  <c r="H19" i="5"/>
  <c r="N17" i="5"/>
  <c r="D16" i="5"/>
  <c r="J16" i="5" s="1"/>
  <c r="T11" i="5" s="1"/>
  <c r="R15" i="5"/>
  <c r="H15" i="5"/>
  <c r="R10" i="5"/>
  <c r="H9" i="5"/>
  <c r="J11" i="5" s="1"/>
  <c r="T16" i="5" s="1"/>
  <c r="N7" i="5"/>
  <c r="J6" i="5"/>
  <c r="T6" i="5" s="1"/>
  <c r="R5" i="5"/>
  <c r="R20" i="4"/>
  <c r="H20" i="4"/>
  <c r="H19" i="4"/>
  <c r="N17" i="4"/>
  <c r="D16" i="4"/>
  <c r="J16" i="4" s="1"/>
  <c r="T11" i="4" s="1"/>
  <c r="R15" i="4"/>
  <c r="H15" i="4"/>
  <c r="R10" i="4"/>
  <c r="H9" i="4"/>
  <c r="J11" i="4" s="1"/>
  <c r="T16" i="4" s="1"/>
  <c r="N7" i="4"/>
  <c r="J6" i="4"/>
  <c r="T6" i="4" s="1"/>
  <c r="R5" i="4"/>
  <c r="J21" i="4" l="1"/>
  <c r="T21" i="4" s="1"/>
  <c r="J21" i="5"/>
  <c r="T21" i="5" s="1"/>
  <c r="N16" i="5" s="1"/>
  <c r="R14" i="5" s="1"/>
  <c r="N6" i="5"/>
  <c r="R9" i="5" s="1"/>
  <c r="N6" i="4"/>
  <c r="H19" i="3"/>
  <c r="H20" i="3"/>
  <c r="H15" i="3"/>
  <c r="N16" i="4" l="1"/>
  <c r="R14" i="4" s="1"/>
  <c r="R19" i="4"/>
  <c r="R4" i="4"/>
  <c r="R9" i="4"/>
  <c r="R19" i="5"/>
  <c r="R4" i="5"/>
  <c r="R20" i="3"/>
  <c r="N17" i="3"/>
  <c r="D16" i="3"/>
  <c r="J21" i="3" s="1"/>
  <c r="T21" i="3" s="1"/>
  <c r="R15" i="3"/>
  <c r="R10" i="3"/>
  <c r="H9" i="3"/>
  <c r="J11" i="3" s="1"/>
  <c r="T16" i="3" s="1"/>
  <c r="J6" i="3"/>
  <c r="T6" i="3" s="1"/>
  <c r="R5" i="3"/>
  <c r="J16" i="3" l="1"/>
  <c r="T11" i="3" s="1"/>
  <c r="N6" i="3" s="1"/>
  <c r="R9" i="3" s="1"/>
  <c r="N16" i="3"/>
  <c r="R19" i="3" s="1"/>
  <c r="R14" i="3" l="1"/>
  <c r="R4" i="3"/>
</calcChain>
</file>

<file path=xl/sharedStrings.xml><?xml version="1.0" encoding="utf-8"?>
<sst xmlns="http://schemas.openxmlformats.org/spreadsheetml/2006/main" count="84" uniqueCount="32">
  <si>
    <t>ID</t>
  </si>
  <si>
    <t>Name</t>
  </si>
  <si>
    <t>Value</t>
  </si>
  <si>
    <t>Prob</t>
  </si>
  <si>
    <t>TreePlan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</si>
  <si>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</si>
  <si>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</si>
  <si>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</si>
  <si>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</si>
  <si>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</si>
  <si>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</si>
  <si>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</si>
  <si>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</si>
  <si>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</si>
  <si>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</si>
  <si>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</si>
  <si>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T</t>
  </si>
  <si>
    <t>E</t>
  </si>
  <si>
    <t>B1</t>
  </si>
  <si>
    <t>B2</t>
  </si>
  <si>
    <t>G1</t>
  </si>
  <si>
    <t>G2</t>
  </si>
  <si>
    <t>Rains</t>
  </si>
  <si>
    <t>No Rain</t>
  </si>
  <si>
    <t>Cancer</t>
  </si>
  <si>
    <t>No cancer</t>
  </si>
  <si>
    <t>Positive</t>
  </si>
  <si>
    <t>Negative</t>
  </si>
  <si>
    <t>Says no rain</t>
  </si>
  <si>
    <t>Says rains</t>
  </si>
  <si>
    <t>Probability Tree Flipping</t>
  </si>
  <si>
    <t>2x2 Probability Tree Flipping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</si>
</sst>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name val="Calibri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Protection="1">
      <protection locked="0" hidden="1"/>
    </xf>
    <xf numFmtId="0" fontId="2" fillId="0" borderId="0" xfId="1" applyFont="1"/>
    <xf numFmtId="0" fontId="3" fillId="6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4" fillId="5" borderId="0" xfId="0" applyFont="1" applyFill="1"/>
    <xf numFmtId="164" fontId="4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4" fillId="4" borderId="0" xfId="0" applyFont="1" applyFill="1"/>
    <xf numFmtId="165" fontId="4" fillId="3" borderId="0" xfId="0" applyNumberFormat="1" applyFont="1" applyFill="1" applyAlignment="1">
      <alignment horizontal="left"/>
    </xf>
    <xf numFmtId="164" fontId="4" fillId="3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0" borderId="0" xfId="0" applyNumberFormat="1" applyFont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sp macro="" textlink="">
      <xdr:nvSpPr>
        <xdr:cNvPr id="2" name="Circ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828800" y="13335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7</xdr:row>
      <xdr:rowOff>76200</xdr:rowOff>
    </xdr:from>
    <xdr:to>
      <xdr:col>5</xdr:col>
      <xdr:colOff>0</xdr:colOff>
      <xdr:row>7</xdr:row>
      <xdr:rowOff>76200</xdr:rowOff>
    </xdr:to>
    <xdr:sp macro="" textlink="">
      <xdr:nvSpPr>
        <xdr:cNvPr id="3" name="Line 2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028700" y="1409700"/>
          <a:ext cx="8001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7</xdr:row>
      <xdr:rowOff>76200</xdr:rowOff>
    </xdr:from>
    <xdr:to>
      <xdr:col>3</xdr:col>
      <xdr:colOff>0</xdr:colOff>
      <xdr:row>12</xdr:row>
      <xdr:rowOff>76200</xdr:rowOff>
    </xdr:to>
    <xdr:sp macro="" textlink="">
      <xdr:nvSpPr>
        <xdr:cNvPr id="4" name="Line 2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762000" y="14097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17</xdr:row>
      <xdr:rowOff>152400</xdr:rowOff>
    </xdr:to>
    <xdr:sp macro="" textlink="">
      <xdr:nvSpPr>
        <xdr:cNvPr id="5" name="Circl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28800" y="31623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17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6" name="Line 2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028700" y="3238500"/>
          <a:ext cx="8001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12</xdr:row>
      <xdr:rowOff>76200</xdr:rowOff>
    </xdr:from>
    <xdr:to>
      <xdr:col>3</xdr:col>
      <xdr:colOff>0</xdr:colOff>
      <xdr:row>17</xdr:row>
      <xdr:rowOff>76200</xdr:rowOff>
    </xdr:to>
    <xdr:sp macro="" textlink="">
      <xdr:nvSpPr>
        <xdr:cNvPr id="7" name="Line 2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762000" y="23241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5</xdr:row>
      <xdr:rowOff>76200</xdr:rowOff>
    </xdr:from>
    <xdr:to>
      <xdr:col>9</xdr:col>
      <xdr:colOff>0</xdr:colOff>
      <xdr:row>5</xdr:row>
      <xdr:rowOff>76200</xdr:rowOff>
    </xdr:to>
    <xdr:sp macro="" textlink="">
      <xdr:nvSpPr>
        <xdr:cNvPr id="8" name="Line 2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2247900" y="10439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5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9" name="Lin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1981200" y="10439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10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10" name="Line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2247900" y="19583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10</xdr:row>
      <xdr:rowOff>76200</xdr:rowOff>
    </xdr:to>
    <xdr:sp macro="" textlink="">
      <xdr:nvSpPr>
        <xdr:cNvPr id="11" name="Line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981200" y="14097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15</xdr:row>
      <xdr:rowOff>76200</xdr:rowOff>
    </xdr:from>
    <xdr:to>
      <xdr:col>9</xdr:col>
      <xdr:colOff>0</xdr:colOff>
      <xdr:row>15</xdr:row>
      <xdr:rowOff>76200</xdr:rowOff>
    </xdr:to>
    <xdr:sp macro="" textlink="">
      <xdr:nvSpPr>
        <xdr:cNvPr id="12" name="Line 2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247900" y="28727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15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13" name="Lin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V="1">
          <a:off x="1981200" y="28727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20</xdr:row>
      <xdr:rowOff>76200</xdr:rowOff>
    </xdr:from>
    <xdr:to>
      <xdr:col>9</xdr:col>
      <xdr:colOff>0</xdr:colOff>
      <xdr:row>20</xdr:row>
      <xdr:rowOff>76200</xdr:rowOff>
    </xdr:to>
    <xdr:sp macro="" textlink="">
      <xdr:nvSpPr>
        <xdr:cNvPr id="14" name="Line 3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2247900" y="37871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17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15" name="Line 3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1981200" y="32385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sp macro="" textlink="">
      <xdr:nvSpPr>
        <xdr:cNvPr id="16" name="Circle 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09600" y="22479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0</xdr:colOff>
      <xdr:row>7</xdr:row>
      <xdr:rowOff>0</xdr:rowOff>
    </xdr:from>
    <xdr:ext cx="152400" cy="152400"/>
    <xdr:sp macro="" textlink="">
      <xdr:nvSpPr>
        <xdr:cNvPr id="17" name="Circl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922520" y="13335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7</xdr:row>
      <xdr:rowOff>76200</xdr:rowOff>
    </xdr:from>
    <xdr:to>
      <xdr:col>15</xdr:col>
      <xdr:colOff>0</xdr:colOff>
      <xdr:row>7</xdr:row>
      <xdr:rowOff>76200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236720" y="14097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7</xdr:row>
      <xdr:rowOff>76200</xdr:rowOff>
    </xdr:from>
    <xdr:to>
      <xdr:col>13</xdr:col>
      <xdr:colOff>0</xdr:colOff>
      <xdr:row>12</xdr:row>
      <xdr:rowOff>76200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3970020" y="14097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15</xdr:col>
      <xdr:colOff>0</xdr:colOff>
      <xdr:row>17</xdr:row>
      <xdr:rowOff>0</xdr:rowOff>
    </xdr:from>
    <xdr:ext cx="152400" cy="152400"/>
    <xdr:sp macro="" textlink="">
      <xdr:nvSpPr>
        <xdr:cNvPr id="20" name="Circl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922520" y="31623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17</xdr:row>
      <xdr:rowOff>76200</xdr:rowOff>
    </xdr:from>
    <xdr:to>
      <xdr:col>15</xdr:col>
      <xdr:colOff>0</xdr:colOff>
      <xdr:row>17</xdr:row>
      <xdr:rowOff>76200</xdr:rowOff>
    </xdr:to>
    <xdr:sp macro="" textlink="">
      <xdr:nvSpPr>
        <xdr:cNvPr id="21" name="Line 2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4236720" y="32385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12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2" name="Line 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3970020" y="23241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23" name="Line 2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5341620" y="10439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5</xdr:row>
      <xdr:rowOff>76200</xdr:rowOff>
    </xdr:from>
    <xdr:to>
      <xdr:col>17</xdr:col>
      <xdr:colOff>0</xdr:colOff>
      <xdr:row>7</xdr:row>
      <xdr:rowOff>76200</xdr:rowOff>
    </xdr:to>
    <xdr:sp macro="" textlink="">
      <xdr:nvSpPr>
        <xdr:cNvPr id="24" name="Line 2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flipV="1">
          <a:off x="5074920" y="10439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5" name="Line 2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5341620" y="19583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7</xdr:row>
      <xdr:rowOff>76200</xdr:rowOff>
    </xdr:from>
    <xdr:to>
      <xdr:col>17</xdr:col>
      <xdr:colOff>0</xdr:colOff>
      <xdr:row>10</xdr:row>
      <xdr:rowOff>76200</xdr:rowOff>
    </xdr:to>
    <xdr:sp macro="" textlink="">
      <xdr:nvSpPr>
        <xdr:cNvPr id="26" name="Line 2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5074920" y="14097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7" name="Line 2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5341620" y="28727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15</xdr:row>
      <xdr:rowOff>76200</xdr:rowOff>
    </xdr:from>
    <xdr:to>
      <xdr:col>17</xdr:col>
      <xdr:colOff>0</xdr:colOff>
      <xdr:row>17</xdr:row>
      <xdr:rowOff>76200</xdr:rowOff>
    </xdr:to>
    <xdr:sp macro="" textlink="">
      <xdr:nvSpPr>
        <xdr:cNvPr id="28" name="Line 3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flipV="1">
          <a:off x="5074920" y="28727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29" name="Line 3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5341620" y="37871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17</xdr:row>
      <xdr:rowOff>76200</xdr:rowOff>
    </xdr:from>
    <xdr:to>
      <xdr:col>17</xdr:col>
      <xdr:colOff>0</xdr:colOff>
      <xdr:row>20</xdr:row>
      <xdr:rowOff>76200</xdr:rowOff>
    </xdr:to>
    <xdr:sp macro="" textlink="">
      <xdr:nvSpPr>
        <xdr:cNvPr id="30" name="Line 3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5074920" y="32385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11</xdr:col>
      <xdr:colOff>0</xdr:colOff>
      <xdr:row>12</xdr:row>
      <xdr:rowOff>0</xdr:rowOff>
    </xdr:from>
    <xdr:ext cx="152400" cy="152400"/>
    <xdr:sp macro="" textlink="">
      <xdr:nvSpPr>
        <xdr:cNvPr id="31" name="Circle 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3817620" y="22479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sp macro="" textlink="">
      <xdr:nvSpPr>
        <xdr:cNvPr id="2" name="Circ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691640" y="146304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7</xdr:row>
      <xdr:rowOff>76200</xdr:rowOff>
    </xdr:from>
    <xdr:to>
      <xdr:col>5</xdr:col>
      <xdr:colOff>0</xdr:colOff>
      <xdr:row>7</xdr:row>
      <xdr:rowOff>76200</xdr:rowOff>
    </xdr:to>
    <xdr:sp macro="" textlink="">
      <xdr:nvSpPr>
        <xdr:cNvPr id="3" name="Line 2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028700" y="1539240"/>
          <a:ext cx="6629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7</xdr:row>
      <xdr:rowOff>76200</xdr:rowOff>
    </xdr:from>
    <xdr:to>
      <xdr:col>3</xdr:col>
      <xdr:colOff>0</xdr:colOff>
      <xdr:row>12</xdr:row>
      <xdr:rowOff>76200</xdr:rowOff>
    </xdr:to>
    <xdr:sp macro="" textlink="">
      <xdr:nvSpPr>
        <xdr:cNvPr id="4" name="Line 2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762000" y="153924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17</xdr:row>
      <xdr:rowOff>152400</xdr:rowOff>
    </xdr:to>
    <xdr:sp macro="" textlink="">
      <xdr:nvSpPr>
        <xdr:cNvPr id="5" name="Circl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691640" y="329184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17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6" name="Line 2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028700" y="3368040"/>
          <a:ext cx="6629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12</xdr:row>
      <xdr:rowOff>76200</xdr:rowOff>
    </xdr:from>
    <xdr:to>
      <xdr:col>3</xdr:col>
      <xdr:colOff>0</xdr:colOff>
      <xdr:row>17</xdr:row>
      <xdr:rowOff>76200</xdr:rowOff>
    </xdr:to>
    <xdr:sp macro="" textlink="">
      <xdr:nvSpPr>
        <xdr:cNvPr id="7" name="Line 2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762000" y="245364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5</xdr:row>
      <xdr:rowOff>76200</xdr:rowOff>
    </xdr:from>
    <xdr:to>
      <xdr:col>9</xdr:col>
      <xdr:colOff>0</xdr:colOff>
      <xdr:row>5</xdr:row>
      <xdr:rowOff>76200</xdr:rowOff>
    </xdr:to>
    <xdr:sp macro="" textlink="">
      <xdr:nvSpPr>
        <xdr:cNvPr id="8" name="Line 2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2110740" y="117348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5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9" name="Line 2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1844040" y="117348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10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10" name="Line 2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2110740" y="208788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10</xdr:row>
      <xdr:rowOff>76200</xdr:rowOff>
    </xdr:to>
    <xdr:sp macro="" textlink="">
      <xdr:nvSpPr>
        <xdr:cNvPr id="11" name="Line 2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1844040" y="153924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15</xdr:row>
      <xdr:rowOff>76200</xdr:rowOff>
    </xdr:from>
    <xdr:to>
      <xdr:col>9</xdr:col>
      <xdr:colOff>0</xdr:colOff>
      <xdr:row>15</xdr:row>
      <xdr:rowOff>76200</xdr:rowOff>
    </xdr:to>
    <xdr:sp macro="" textlink="">
      <xdr:nvSpPr>
        <xdr:cNvPr id="12" name="Line 2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2110740" y="300228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15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13" name="Line 3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1844040" y="300228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20</xdr:row>
      <xdr:rowOff>76200</xdr:rowOff>
    </xdr:from>
    <xdr:to>
      <xdr:col>9</xdr:col>
      <xdr:colOff>0</xdr:colOff>
      <xdr:row>20</xdr:row>
      <xdr:rowOff>76200</xdr:rowOff>
    </xdr:to>
    <xdr:sp macro="" textlink="">
      <xdr:nvSpPr>
        <xdr:cNvPr id="14" name="Line 3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2110740" y="391668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17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15" name="Line 3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1844040" y="336804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sp macro="" textlink="">
      <xdr:nvSpPr>
        <xdr:cNvPr id="16" name="Circle 0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609600" y="237744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0</xdr:colOff>
      <xdr:row>7</xdr:row>
      <xdr:rowOff>0</xdr:rowOff>
    </xdr:from>
    <xdr:ext cx="152400" cy="152400"/>
    <xdr:sp macro="" textlink="">
      <xdr:nvSpPr>
        <xdr:cNvPr id="17" name="Circle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4998720" y="146304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7</xdr:row>
      <xdr:rowOff>76200</xdr:rowOff>
    </xdr:from>
    <xdr:to>
      <xdr:col>15</xdr:col>
      <xdr:colOff>0</xdr:colOff>
      <xdr:row>7</xdr:row>
      <xdr:rowOff>76200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4175760" y="1539240"/>
          <a:ext cx="82296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7</xdr:row>
      <xdr:rowOff>76200</xdr:rowOff>
    </xdr:from>
    <xdr:to>
      <xdr:col>13</xdr:col>
      <xdr:colOff>0</xdr:colOff>
      <xdr:row>12</xdr:row>
      <xdr:rowOff>76200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3909060" y="153924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15</xdr:col>
      <xdr:colOff>0</xdr:colOff>
      <xdr:row>17</xdr:row>
      <xdr:rowOff>0</xdr:rowOff>
    </xdr:from>
    <xdr:ext cx="152400" cy="152400"/>
    <xdr:sp macro="" textlink="">
      <xdr:nvSpPr>
        <xdr:cNvPr id="20" name="Circl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4998720" y="329184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17</xdr:row>
      <xdr:rowOff>76200</xdr:rowOff>
    </xdr:from>
    <xdr:to>
      <xdr:col>15</xdr:col>
      <xdr:colOff>0</xdr:colOff>
      <xdr:row>17</xdr:row>
      <xdr:rowOff>76200</xdr:rowOff>
    </xdr:to>
    <xdr:sp macro="" textlink="">
      <xdr:nvSpPr>
        <xdr:cNvPr id="21" name="Line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>
          <a:off x="4175760" y="3368040"/>
          <a:ext cx="82296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12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2" name="Line 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>
          <a:off x="3909060" y="245364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23" name="Line 2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5417820" y="117348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5</xdr:row>
      <xdr:rowOff>76200</xdr:rowOff>
    </xdr:from>
    <xdr:to>
      <xdr:col>17</xdr:col>
      <xdr:colOff>0</xdr:colOff>
      <xdr:row>7</xdr:row>
      <xdr:rowOff>76200</xdr:rowOff>
    </xdr:to>
    <xdr:sp macro="" textlink="">
      <xdr:nvSpPr>
        <xdr:cNvPr id="24" name="Line 2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5151120" y="117348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5" name="Line 27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>
          <a:off x="5417820" y="208788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7</xdr:row>
      <xdr:rowOff>76200</xdr:rowOff>
    </xdr:from>
    <xdr:to>
      <xdr:col>17</xdr:col>
      <xdr:colOff>0</xdr:colOff>
      <xdr:row>10</xdr:row>
      <xdr:rowOff>76200</xdr:rowOff>
    </xdr:to>
    <xdr:sp macro="" textlink="">
      <xdr:nvSpPr>
        <xdr:cNvPr id="26" name="Line 2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151120" y="153924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7" name="Line 2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>
          <a:off x="5417820" y="300228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15</xdr:row>
      <xdr:rowOff>76200</xdr:rowOff>
    </xdr:from>
    <xdr:to>
      <xdr:col>17</xdr:col>
      <xdr:colOff>0</xdr:colOff>
      <xdr:row>17</xdr:row>
      <xdr:rowOff>76200</xdr:rowOff>
    </xdr:to>
    <xdr:sp macro="" textlink="">
      <xdr:nvSpPr>
        <xdr:cNvPr id="28" name="Line 3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 flipV="1">
          <a:off x="5151120" y="300228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29" name="Line 3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 bwMode="auto">
        <a:xfrm>
          <a:off x="5417820" y="391668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17</xdr:row>
      <xdr:rowOff>76200</xdr:rowOff>
    </xdr:from>
    <xdr:to>
      <xdr:col>17</xdr:col>
      <xdr:colOff>0</xdr:colOff>
      <xdr:row>20</xdr:row>
      <xdr:rowOff>76200</xdr:rowOff>
    </xdr:to>
    <xdr:sp macro="" textlink="">
      <xdr:nvSpPr>
        <xdr:cNvPr id="30" name="Line 3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 bwMode="auto">
        <a:xfrm>
          <a:off x="5151120" y="336804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11</xdr:col>
      <xdr:colOff>0</xdr:colOff>
      <xdr:row>12</xdr:row>
      <xdr:rowOff>0</xdr:rowOff>
    </xdr:from>
    <xdr:ext cx="152400" cy="152400"/>
    <xdr:sp macro="" textlink="">
      <xdr:nvSpPr>
        <xdr:cNvPr id="31" name="Circle 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3756660" y="237744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6</xdr:col>
      <xdr:colOff>0</xdr:colOff>
      <xdr:row>7</xdr:row>
      <xdr:rowOff>152400</xdr:rowOff>
    </xdr:to>
    <xdr:sp macro="" textlink="">
      <xdr:nvSpPr>
        <xdr:cNvPr id="2" name="Circ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828800" y="13335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7</xdr:row>
      <xdr:rowOff>76200</xdr:rowOff>
    </xdr:from>
    <xdr:to>
      <xdr:col>5</xdr:col>
      <xdr:colOff>0</xdr:colOff>
      <xdr:row>7</xdr:row>
      <xdr:rowOff>76200</xdr:rowOff>
    </xdr:to>
    <xdr:sp macro="" textlink="">
      <xdr:nvSpPr>
        <xdr:cNvPr id="3" name="Line 2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028700" y="1409700"/>
          <a:ext cx="8001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7</xdr:row>
      <xdr:rowOff>76200</xdr:rowOff>
    </xdr:from>
    <xdr:to>
      <xdr:col>3</xdr:col>
      <xdr:colOff>0</xdr:colOff>
      <xdr:row>12</xdr:row>
      <xdr:rowOff>76200</xdr:rowOff>
    </xdr:to>
    <xdr:sp macro="" textlink="">
      <xdr:nvSpPr>
        <xdr:cNvPr id="4" name="Line 2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V="1">
          <a:off x="762000" y="14097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6</xdr:col>
      <xdr:colOff>0</xdr:colOff>
      <xdr:row>17</xdr:row>
      <xdr:rowOff>152400</xdr:rowOff>
    </xdr:to>
    <xdr:sp macro="" textlink="">
      <xdr:nvSpPr>
        <xdr:cNvPr id="5" name="Circl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828800" y="31623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17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6" name="Line 2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1028700" y="3238500"/>
          <a:ext cx="8001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12</xdr:row>
      <xdr:rowOff>76200</xdr:rowOff>
    </xdr:from>
    <xdr:to>
      <xdr:col>3</xdr:col>
      <xdr:colOff>0</xdr:colOff>
      <xdr:row>17</xdr:row>
      <xdr:rowOff>76200</xdr:rowOff>
    </xdr:to>
    <xdr:sp macro="" textlink="">
      <xdr:nvSpPr>
        <xdr:cNvPr id="7" name="Line 2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762000" y="23241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5</xdr:row>
      <xdr:rowOff>76200</xdr:rowOff>
    </xdr:from>
    <xdr:to>
      <xdr:col>9</xdr:col>
      <xdr:colOff>0</xdr:colOff>
      <xdr:row>5</xdr:row>
      <xdr:rowOff>76200</xdr:rowOff>
    </xdr:to>
    <xdr:sp macro="" textlink="">
      <xdr:nvSpPr>
        <xdr:cNvPr id="8" name="Line 2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2247900" y="10439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5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9" name="Line 2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 flipV="1">
          <a:off x="1981200" y="10439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10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10" name="Line 2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2247900" y="19583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10</xdr:row>
      <xdr:rowOff>76200</xdr:rowOff>
    </xdr:to>
    <xdr:sp macro="" textlink="">
      <xdr:nvSpPr>
        <xdr:cNvPr id="11" name="Line 28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1981200" y="14097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15</xdr:row>
      <xdr:rowOff>76200</xdr:rowOff>
    </xdr:from>
    <xdr:to>
      <xdr:col>9</xdr:col>
      <xdr:colOff>0</xdr:colOff>
      <xdr:row>15</xdr:row>
      <xdr:rowOff>76200</xdr:rowOff>
    </xdr:to>
    <xdr:sp macro="" textlink="">
      <xdr:nvSpPr>
        <xdr:cNvPr id="12" name="Line 29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>
          <a:off x="2247900" y="28727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15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13" name="Line 30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 flipV="1">
          <a:off x="1981200" y="28727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20</xdr:row>
      <xdr:rowOff>76200</xdr:rowOff>
    </xdr:from>
    <xdr:to>
      <xdr:col>9</xdr:col>
      <xdr:colOff>0</xdr:colOff>
      <xdr:row>20</xdr:row>
      <xdr:rowOff>76200</xdr:rowOff>
    </xdr:to>
    <xdr:sp macro="" textlink="">
      <xdr:nvSpPr>
        <xdr:cNvPr id="14" name="Line 3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 bwMode="auto">
        <a:xfrm>
          <a:off x="2247900" y="3787140"/>
          <a:ext cx="70104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17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15" name="Line 3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 bwMode="auto">
        <a:xfrm>
          <a:off x="1981200" y="32385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0</xdr:colOff>
      <xdr:row>12</xdr:row>
      <xdr:rowOff>152400</xdr:rowOff>
    </xdr:to>
    <xdr:sp macro="" textlink="">
      <xdr:nvSpPr>
        <xdr:cNvPr id="16" name="Circle 0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609600" y="22479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0</xdr:colOff>
      <xdr:row>7</xdr:row>
      <xdr:rowOff>0</xdr:rowOff>
    </xdr:from>
    <xdr:ext cx="152400" cy="152400"/>
    <xdr:sp macro="" textlink="">
      <xdr:nvSpPr>
        <xdr:cNvPr id="17" name="Circle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4922520" y="13335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7</xdr:row>
      <xdr:rowOff>76200</xdr:rowOff>
    </xdr:from>
    <xdr:to>
      <xdr:col>15</xdr:col>
      <xdr:colOff>0</xdr:colOff>
      <xdr:row>7</xdr:row>
      <xdr:rowOff>76200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 bwMode="auto">
        <a:xfrm>
          <a:off x="4236720" y="14097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7</xdr:row>
      <xdr:rowOff>76200</xdr:rowOff>
    </xdr:from>
    <xdr:to>
      <xdr:col>13</xdr:col>
      <xdr:colOff>0</xdr:colOff>
      <xdr:row>12</xdr:row>
      <xdr:rowOff>76200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 bwMode="auto">
        <a:xfrm flipV="1">
          <a:off x="3970020" y="14097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15</xdr:col>
      <xdr:colOff>0</xdr:colOff>
      <xdr:row>17</xdr:row>
      <xdr:rowOff>0</xdr:rowOff>
    </xdr:from>
    <xdr:ext cx="152400" cy="152400"/>
    <xdr:sp macro="" textlink="">
      <xdr:nvSpPr>
        <xdr:cNvPr id="20" name="Circl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922520" y="31623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17</xdr:row>
      <xdr:rowOff>76200</xdr:rowOff>
    </xdr:from>
    <xdr:to>
      <xdr:col>15</xdr:col>
      <xdr:colOff>0</xdr:colOff>
      <xdr:row>17</xdr:row>
      <xdr:rowOff>76200</xdr:rowOff>
    </xdr:to>
    <xdr:sp macro="" textlink="">
      <xdr:nvSpPr>
        <xdr:cNvPr id="21" name="Line 23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 bwMode="auto">
        <a:xfrm>
          <a:off x="4236720" y="32385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12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2" name="Line 2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ShapeType="1"/>
        </xdr:cNvSpPr>
      </xdr:nvSpPr>
      <xdr:spPr bwMode="auto">
        <a:xfrm>
          <a:off x="3970020" y="2324100"/>
          <a:ext cx="266700" cy="914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23" name="Line 2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ShapeType="1"/>
        </xdr:cNvSpPr>
      </xdr:nvSpPr>
      <xdr:spPr bwMode="auto">
        <a:xfrm>
          <a:off x="5341620" y="10439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5</xdr:row>
      <xdr:rowOff>76200</xdr:rowOff>
    </xdr:from>
    <xdr:to>
      <xdr:col>17</xdr:col>
      <xdr:colOff>0</xdr:colOff>
      <xdr:row>7</xdr:row>
      <xdr:rowOff>76200</xdr:rowOff>
    </xdr:to>
    <xdr:sp macro="" textlink="">
      <xdr:nvSpPr>
        <xdr:cNvPr id="24" name="Line 26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 bwMode="auto">
        <a:xfrm flipV="1">
          <a:off x="5074920" y="10439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5" name="Line 27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ShapeType="1"/>
        </xdr:cNvSpPr>
      </xdr:nvSpPr>
      <xdr:spPr bwMode="auto">
        <a:xfrm>
          <a:off x="5341620" y="19583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7</xdr:row>
      <xdr:rowOff>76200</xdr:rowOff>
    </xdr:from>
    <xdr:to>
      <xdr:col>17</xdr:col>
      <xdr:colOff>0</xdr:colOff>
      <xdr:row>10</xdr:row>
      <xdr:rowOff>76200</xdr:rowOff>
    </xdr:to>
    <xdr:sp macro="" textlink="">
      <xdr:nvSpPr>
        <xdr:cNvPr id="26" name="Line 28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 bwMode="auto">
        <a:xfrm>
          <a:off x="5074920" y="14097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7" name="Line 2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 bwMode="auto">
        <a:xfrm>
          <a:off x="5341620" y="28727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15</xdr:row>
      <xdr:rowOff>76200</xdr:rowOff>
    </xdr:from>
    <xdr:to>
      <xdr:col>17</xdr:col>
      <xdr:colOff>0</xdr:colOff>
      <xdr:row>17</xdr:row>
      <xdr:rowOff>76200</xdr:rowOff>
    </xdr:to>
    <xdr:sp macro="" textlink="">
      <xdr:nvSpPr>
        <xdr:cNvPr id="28" name="Line 30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 bwMode="auto">
        <a:xfrm flipV="1">
          <a:off x="5074920" y="2872740"/>
          <a:ext cx="266700" cy="36576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29" name="Line 3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 bwMode="auto">
        <a:xfrm>
          <a:off x="5341620" y="3787140"/>
          <a:ext cx="7239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17</xdr:row>
      <xdr:rowOff>76200</xdr:rowOff>
    </xdr:from>
    <xdr:to>
      <xdr:col>17</xdr:col>
      <xdr:colOff>0</xdr:colOff>
      <xdr:row>20</xdr:row>
      <xdr:rowOff>76200</xdr:rowOff>
    </xdr:to>
    <xdr:sp macro="" textlink="">
      <xdr:nvSpPr>
        <xdr:cNvPr id="30" name="Line 3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 bwMode="auto">
        <a:xfrm>
          <a:off x="5074920" y="3238500"/>
          <a:ext cx="266700" cy="54864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11</xdr:col>
      <xdr:colOff>0</xdr:colOff>
      <xdr:row>12</xdr:row>
      <xdr:rowOff>0</xdr:rowOff>
    </xdr:from>
    <xdr:ext cx="152400" cy="152400"/>
    <xdr:sp macro="" textlink="">
      <xdr:nvSpPr>
        <xdr:cNvPr id="31" name="Circle 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3817620" y="22479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947"/>
  <sheetViews>
    <sheetView zoomScaleNormal="100" workbookViewId="0">
      <selection activeCell="D6" sqref="D6"/>
    </sheetView>
  </sheetViews>
  <sheetFormatPr defaultRowHeight="15" x14ac:dyDescent="0.25"/>
  <cols>
    <col min="2" max="2" width="2.28515625" customWidth="1"/>
    <col min="3" max="3" width="3.7109375" customWidth="1"/>
    <col min="4" max="4" width="8.7109375" customWidth="1"/>
    <col min="5" max="5" width="3" customWidth="1"/>
    <col min="6" max="6" width="2.28515625" customWidth="1"/>
    <col min="7" max="7" width="3.7109375" customWidth="1"/>
    <col min="8" max="8" width="7.42578125" customWidth="1"/>
    <col min="9" max="9" width="2.7109375" customWidth="1"/>
    <col min="10" max="10" width="7.7109375" customWidth="1"/>
    <col min="11" max="11" width="4.85546875" customWidth="1"/>
    <col min="12" max="12" width="2.28515625" customWidth="1"/>
    <col min="13" max="13" width="3.7109375" customWidth="1"/>
    <col min="14" max="14" width="7" customWidth="1"/>
    <col min="15" max="15" width="3" customWidth="1"/>
    <col min="16" max="16" width="2.28515625" customWidth="1"/>
    <col min="17" max="17" width="3.7109375" customWidth="1"/>
    <col min="18" max="18" width="7.7109375" customWidth="1"/>
    <col min="19" max="19" width="2.7109375" customWidth="1"/>
    <col min="20" max="20" width="8.140625" customWidth="1"/>
    <col min="21" max="21" width="6.42578125" customWidth="1"/>
    <col min="22" max="22" width="12" customWidth="1"/>
  </cols>
  <sheetData>
    <row r="1" spans="1:25" ht="18.600000000000001" customHeight="1" x14ac:dyDescent="0.25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4"/>
      <c r="V3" s="4"/>
      <c r="W3" s="4"/>
      <c r="X3" s="4"/>
      <c r="Y3" s="4"/>
    </row>
    <row r="4" spans="1:25" x14ac:dyDescent="0.25">
      <c r="A4" s="4"/>
      <c r="B4" s="4"/>
      <c r="C4" s="4"/>
      <c r="D4" s="4"/>
      <c r="E4" s="4"/>
      <c r="F4" s="4"/>
      <c r="G4" s="4"/>
      <c r="H4" s="14">
        <v>0.1</v>
      </c>
      <c r="I4" s="4"/>
      <c r="J4" s="4"/>
      <c r="K4" s="4"/>
      <c r="L4" s="4"/>
      <c r="M4" s="4"/>
      <c r="N4" s="4"/>
      <c r="O4" s="4"/>
      <c r="P4" s="4"/>
      <c r="Q4" s="4"/>
      <c r="R4" s="12">
        <f>T6/N6</f>
        <v>3.4482758620689662E-2</v>
      </c>
      <c r="S4" s="4"/>
      <c r="T4" s="5"/>
      <c r="U4" s="4"/>
      <c r="V4" s="4"/>
      <c r="W4" s="4"/>
      <c r="X4" s="4"/>
      <c r="Y4" s="4"/>
    </row>
    <row r="5" spans="1:25" x14ac:dyDescent="0.25">
      <c r="A5" s="4"/>
      <c r="B5" s="4"/>
      <c r="C5" s="4"/>
      <c r="D5" s="4"/>
      <c r="E5" s="4"/>
      <c r="F5" s="4"/>
      <c r="G5" s="4"/>
      <c r="H5" s="7" t="s">
        <v>20</v>
      </c>
      <c r="I5" s="4"/>
      <c r="J5" s="4"/>
      <c r="K5" s="4"/>
      <c r="L5" s="4"/>
      <c r="M5" s="4"/>
      <c r="N5" s="4"/>
      <c r="O5" s="4"/>
      <c r="P5" s="4"/>
      <c r="Q5" s="4"/>
      <c r="R5" s="11" t="str">
        <f>D7</f>
        <v>B1</v>
      </c>
      <c r="S5" s="4"/>
      <c r="T5" s="5"/>
      <c r="U5" s="4"/>
      <c r="V5" s="4"/>
      <c r="W5" s="4"/>
      <c r="X5" s="4"/>
      <c r="Y5" s="4"/>
    </row>
    <row r="6" spans="1:25" x14ac:dyDescent="0.25">
      <c r="A6" s="4"/>
      <c r="B6" s="4"/>
      <c r="C6" s="4"/>
      <c r="D6" s="8">
        <v>0.2</v>
      </c>
      <c r="E6" s="4"/>
      <c r="F6" s="4"/>
      <c r="G6" s="4"/>
      <c r="H6" s="4"/>
      <c r="I6" s="4"/>
      <c r="J6" s="15">
        <f>D6*H4</f>
        <v>2.0000000000000004E-2</v>
      </c>
      <c r="K6" s="4"/>
      <c r="L6" s="4"/>
      <c r="M6" s="4"/>
      <c r="N6" s="12">
        <f>T6+T11</f>
        <v>0.57999999999999996</v>
      </c>
      <c r="O6" s="4"/>
      <c r="P6" s="4"/>
      <c r="Q6" s="4"/>
      <c r="R6" s="4"/>
      <c r="S6" s="4"/>
      <c r="T6" s="15">
        <f>J6</f>
        <v>2.0000000000000004E-2</v>
      </c>
      <c r="U6" s="4"/>
      <c r="V6" s="4"/>
      <c r="W6" s="4"/>
      <c r="X6" s="4"/>
      <c r="Y6" s="4"/>
    </row>
    <row r="7" spans="1:25" x14ac:dyDescent="0.25">
      <c r="A7" s="4"/>
      <c r="B7" s="4"/>
      <c r="C7" s="4"/>
      <c r="D7" s="7" t="s">
        <v>18</v>
      </c>
      <c r="E7" s="4"/>
      <c r="F7" s="4"/>
      <c r="G7" s="4"/>
      <c r="H7" s="9"/>
      <c r="I7" s="4"/>
      <c r="J7" s="10"/>
      <c r="K7" s="4"/>
      <c r="L7" s="4"/>
      <c r="M7" s="4"/>
      <c r="N7" s="11" t="str">
        <f>H5</f>
        <v>G1</v>
      </c>
      <c r="O7" s="4"/>
      <c r="P7" s="4"/>
      <c r="Q7" s="4"/>
      <c r="R7" s="9"/>
      <c r="S7" s="4"/>
      <c r="T7" s="10"/>
      <c r="U7" s="4"/>
      <c r="V7" s="4"/>
      <c r="W7" s="4"/>
      <c r="X7" s="4"/>
      <c r="Y7" s="4"/>
    </row>
    <row r="8" spans="1:25" x14ac:dyDescent="0.25">
      <c r="A8" s="4"/>
      <c r="B8" s="4"/>
      <c r="C8" s="4"/>
      <c r="D8" s="4"/>
      <c r="E8" s="4"/>
      <c r="F8" s="4"/>
      <c r="G8" s="4"/>
      <c r="H8" s="4"/>
      <c r="I8" s="4"/>
      <c r="J8" s="10"/>
      <c r="K8" s="4"/>
      <c r="L8" s="4"/>
      <c r="M8" s="4"/>
      <c r="N8" s="4"/>
      <c r="O8" s="4"/>
      <c r="P8" s="4"/>
      <c r="Q8" s="4"/>
      <c r="R8" s="4"/>
      <c r="S8" s="4"/>
      <c r="T8" s="10"/>
      <c r="U8" s="4"/>
      <c r="V8" s="4"/>
      <c r="W8" s="4"/>
      <c r="X8" s="4"/>
      <c r="Y8" s="4"/>
    </row>
    <row r="9" spans="1:25" x14ac:dyDescent="0.25">
      <c r="A9" s="4"/>
      <c r="B9" s="4"/>
      <c r="C9" s="4"/>
      <c r="D9" s="9"/>
      <c r="E9" s="4"/>
      <c r="F9" s="4"/>
      <c r="G9" s="4"/>
      <c r="H9" s="14">
        <f>1-H4</f>
        <v>0.9</v>
      </c>
      <c r="I9" s="4"/>
      <c r="J9" s="10"/>
      <c r="K9" s="4"/>
      <c r="L9" s="4"/>
      <c r="M9" s="4"/>
      <c r="N9" s="9"/>
      <c r="O9" s="4"/>
      <c r="P9" s="4"/>
      <c r="Q9" s="4"/>
      <c r="R9" s="12">
        <f>T11/N6</f>
        <v>0.96551724137931028</v>
      </c>
      <c r="S9" s="4"/>
      <c r="T9" s="10"/>
      <c r="U9" s="4"/>
      <c r="V9" s="4"/>
      <c r="W9" s="4"/>
      <c r="X9" s="4"/>
      <c r="Y9" s="4"/>
    </row>
    <row r="10" spans="1:25" x14ac:dyDescent="0.25">
      <c r="A10" s="4"/>
      <c r="B10" s="4"/>
      <c r="C10" s="4"/>
      <c r="D10" s="4"/>
      <c r="E10" s="4"/>
      <c r="F10" s="4"/>
      <c r="G10" s="4"/>
      <c r="H10" s="7" t="s">
        <v>21</v>
      </c>
      <c r="I10" s="4"/>
      <c r="J10" s="10"/>
      <c r="K10" s="4"/>
      <c r="L10" s="4"/>
      <c r="M10" s="4"/>
      <c r="N10" s="4"/>
      <c r="O10" s="4"/>
      <c r="P10" s="4"/>
      <c r="Q10" s="4"/>
      <c r="R10" s="11" t="str">
        <f>D17</f>
        <v>B2</v>
      </c>
      <c r="S10" s="4"/>
      <c r="T10" s="10"/>
      <c r="U10" s="4"/>
      <c r="V10" s="4"/>
      <c r="W10" s="4"/>
      <c r="X10" s="4"/>
      <c r="Y10" s="4"/>
    </row>
    <row r="11" spans="1:25" x14ac:dyDescent="0.25">
      <c r="A11" s="4"/>
      <c r="B11" s="4"/>
      <c r="C11" s="4"/>
      <c r="D11" s="4"/>
      <c r="E11" s="4"/>
      <c r="F11" s="4"/>
      <c r="G11" s="4"/>
      <c r="H11" s="4"/>
      <c r="I11" s="4"/>
      <c r="J11" s="15">
        <f>D6*H9</f>
        <v>0.18000000000000002</v>
      </c>
      <c r="K11" s="4"/>
      <c r="L11" s="4"/>
      <c r="M11" s="4"/>
      <c r="N11" s="4"/>
      <c r="O11" s="4"/>
      <c r="P11" s="4"/>
      <c r="Q11" s="4"/>
      <c r="R11" s="4"/>
      <c r="S11" s="4"/>
      <c r="T11" s="15">
        <f>J16</f>
        <v>0.55999999999999994</v>
      </c>
      <c r="U11" s="4"/>
      <c r="V11" s="4"/>
      <c r="W11" s="4"/>
      <c r="X11" s="4"/>
      <c r="Y11" s="4"/>
    </row>
    <row r="12" spans="1:25" x14ac:dyDescent="0.25">
      <c r="A12" s="4"/>
      <c r="B12" s="4"/>
      <c r="C12" s="4"/>
      <c r="D12" s="4"/>
      <c r="E12" s="4"/>
      <c r="F12" s="4"/>
      <c r="G12" s="4"/>
      <c r="H12" s="9"/>
      <c r="I12" s="4"/>
      <c r="J12" s="10"/>
      <c r="K12" s="4"/>
      <c r="L12" s="4"/>
      <c r="M12" s="4"/>
      <c r="N12" s="4"/>
      <c r="O12" s="4"/>
      <c r="P12" s="4"/>
      <c r="Q12" s="4"/>
      <c r="R12" s="9"/>
      <c r="S12" s="4"/>
      <c r="T12" s="10"/>
      <c r="U12" s="4"/>
      <c r="V12" s="4"/>
      <c r="W12" s="4"/>
      <c r="X12" s="4"/>
      <c r="Y12" s="4"/>
    </row>
    <row r="13" spans="1:25" x14ac:dyDescent="0.25">
      <c r="A13" s="4"/>
      <c r="B13" s="4"/>
      <c r="C13" s="4"/>
      <c r="D13" s="4"/>
      <c r="E13" s="4"/>
      <c r="F13" s="4"/>
      <c r="G13" s="4"/>
      <c r="H13" s="4"/>
      <c r="I13" s="4"/>
      <c r="J13" s="10"/>
      <c r="K13" s="4"/>
      <c r="L13" s="4"/>
      <c r="M13" s="4"/>
      <c r="N13" s="4"/>
      <c r="O13" s="4"/>
      <c r="P13" s="4"/>
      <c r="Q13" s="4"/>
      <c r="R13" s="4"/>
      <c r="S13" s="4"/>
      <c r="T13" s="10"/>
      <c r="U13" s="4"/>
      <c r="V13" s="4"/>
      <c r="W13" s="4"/>
      <c r="X13" s="4"/>
      <c r="Y13" s="4"/>
    </row>
    <row r="14" spans="1:25" x14ac:dyDescent="0.25">
      <c r="A14" s="4"/>
      <c r="B14" s="4"/>
      <c r="C14" s="4"/>
      <c r="D14" s="4"/>
      <c r="E14" s="4"/>
      <c r="F14" s="4"/>
      <c r="G14" s="4"/>
      <c r="H14" s="14">
        <v>0.7</v>
      </c>
      <c r="I14" s="4"/>
      <c r="J14" s="10"/>
      <c r="K14" s="4"/>
      <c r="L14" s="4"/>
      <c r="M14" s="4"/>
      <c r="N14" s="4"/>
      <c r="O14" s="4"/>
      <c r="P14" s="4"/>
      <c r="Q14" s="4"/>
      <c r="R14" s="12">
        <f>T16/N16</f>
        <v>0.4285714285714286</v>
      </c>
      <c r="S14" s="4"/>
      <c r="T14" s="10"/>
      <c r="U14" s="4"/>
      <c r="V14" s="4"/>
      <c r="W14" s="4"/>
      <c r="X14" s="4"/>
      <c r="Y14" s="4"/>
    </row>
    <row r="15" spans="1:25" x14ac:dyDescent="0.25">
      <c r="A15" s="4"/>
      <c r="B15" s="4"/>
      <c r="C15" s="4"/>
      <c r="D15" s="4"/>
      <c r="E15" s="4"/>
      <c r="F15" s="4"/>
      <c r="G15" s="4"/>
      <c r="H15" s="7" t="str">
        <f>H5</f>
        <v>G1</v>
      </c>
      <c r="I15" s="4"/>
      <c r="J15" s="10"/>
      <c r="K15" s="4"/>
      <c r="L15" s="4"/>
      <c r="M15" s="4"/>
      <c r="N15" s="4"/>
      <c r="O15" s="4"/>
      <c r="P15" s="4"/>
      <c r="Q15" s="4"/>
      <c r="R15" s="11" t="str">
        <f>D7</f>
        <v>B1</v>
      </c>
      <c r="S15" s="4"/>
      <c r="T15" s="10"/>
      <c r="U15" s="4"/>
      <c r="V15" s="4"/>
      <c r="W15" s="4"/>
      <c r="X15" s="4"/>
      <c r="Y15" s="4"/>
    </row>
    <row r="16" spans="1:25" x14ac:dyDescent="0.25">
      <c r="A16" s="4"/>
      <c r="B16" s="4"/>
      <c r="C16" s="4"/>
      <c r="D16" s="14">
        <f>1-D6</f>
        <v>0.8</v>
      </c>
      <c r="E16" s="4"/>
      <c r="F16" s="4"/>
      <c r="G16" s="4"/>
      <c r="H16" s="4"/>
      <c r="I16" s="4"/>
      <c r="J16" s="15">
        <f>D16*H14</f>
        <v>0.55999999999999994</v>
      </c>
      <c r="K16" s="4"/>
      <c r="L16" s="4"/>
      <c r="M16" s="4"/>
      <c r="N16" s="12">
        <f>T16+T21</f>
        <v>0.42000000000000004</v>
      </c>
      <c r="O16" s="4"/>
      <c r="P16" s="4"/>
      <c r="Q16" s="4"/>
      <c r="R16" s="4"/>
      <c r="S16" s="4"/>
      <c r="T16" s="15">
        <f>J11</f>
        <v>0.18000000000000002</v>
      </c>
      <c r="U16" s="4"/>
      <c r="V16" s="4"/>
      <c r="W16" s="4"/>
      <c r="X16" s="4"/>
      <c r="Y16" s="4"/>
    </row>
    <row r="17" spans="1:25" x14ac:dyDescent="0.25">
      <c r="A17" s="4"/>
      <c r="B17" s="4"/>
      <c r="C17" s="4"/>
      <c r="D17" s="7" t="s">
        <v>19</v>
      </c>
      <c r="E17" s="4"/>
      <c r="F17" s="4"/>
      <c r="G17" s="4"/>
      <c r="H17" s="9"/>
      <c r="I17" s="4"/>
      <c r="J17" s="10"/>
      <c r="K17" s="4"/>
      <c r="L17" s="4"/>
      <c r="M17" s="4"/>
      <c r="N17" s="11" t="str">
        <f>H10</f>
        <v>G2</v>
      </c>
      <c r="O17" s="4"/>
      <c r="P17" s="4"/>
      <c r="Q17" s="4"/>
      <c r="R17" s="9"/>
      <c r="S17" s="4"/>
      <c r="T17" s="10"/>
      <c r="U17" s="4"/>
      <c r="V17" s="4"/>
      <c r="W17" s="4"/>
      <c r="X17" s="4"/>
      <c r="Y17" s="4"/>
    </row>
    <row r="18" spans="1:25" x14ac:dyDescent="0.25">
      <c r="A18" s="4"/>
      <c r="B18" s="4"/>
      <c r="C18" s="4"/>
      <c r="D18" s="4"/>
      <c r="E18" s="4"/>
      <c r="F18" s="4"/>
      <c r="G18" s="4"/>
      <c r="H18" s="4"/>
      <c r="I18" s="4"/>
      <c r="J18" s="10"/>
      <c r="K18" s="4"/>
      <c r="L18" s="4"/>
      <c r="M18" s="4"/>
      <c r="N18" s="4"/>
      <c r="O18" s="4"/>
      <c r="P18" s="4"/>
      <c r="Q18" s="4"/>
      <c r="R18" s="4"/>
      <c r="S18" s="4"/>
      <c r="T18" s="10"/>
      <c r="U18" s="4"/>
      <c r="V18" s="4"/>
      <c r="W18" s="4"/>
      <c r="X18" s="4"/>
      <c r="Y18" s="4"/>
    </row>
    <row r="19" spans="1:25" x14ac:dyDescent="0.25">
      <c r="A19" s="4"/>
      <c r="B19" s="4"/>
      <c r="C19" s="4"/>
      <c r="D19" s="9"/>
      <c r="E19" s="4"/>
      <c r="F19" s="4"/>
      <c r="G19" s="4"/>
      <c r="H19" s="14">
        <f>1-H14</f>
        <v>0.30000000000000004</v>
      </c>
      <c r="I19" s="4"/>
      <c r="J19" s="10"/>
      <c r="K19" s="4"/>
      <c r="L19" s="4"/>
      <c r="M19" s="4"/>
      <c r="N19" s="9"/>
      <c r="O19" s="4"/>
      <c r="P19" s="4"/>
      <c r="Q19" s="4"/>
      <c r="R19" s="6">
        <f>T21/N16</f>
        <v>0.57142857142857151</v>
      </c>
      <c r="S19" s="4"/>
      <c r="T19" s="10"/>
      <c r="U19" s="4"/>
      <c r="V19" s="4"/>
      <c r="W19" s="4"/>
      <c r="X19" s="4"/>
      <c r="Y19" s="4"/>
    </row>
    <row r="20" spans="1:25" x14ac:dyDescent="0.25">
      <c r="A20" s="4"/>
      <c r="B20" s="4"/>
      <c r="C20" s="4"/>
      <c r="D20" s="4"/>
      <c r="E20" s="4"/>
      <c r="F20" s="4"/>
      <c r="G20" s="4"/>
      <c r="H20" s="7" t="str">
        <f>H10</f>
        <v>G2</v>
      </c>
      <c r="I20" s="4"/>
      <c r="J20" s="10"/>
      <c r="K20" s="4"/>
      <c r="L20" s="4"/>
      <c r="M20" s="4"/>
      <c r="N20" s="4"/>
      <c r="O20" s="4"/>
      <c r="P20" s="4"/>
      <c r="Q20" s="4"/>
      <c r="R20" s="11" t="str">
        <f>D17</f>
        <v>B2</v>
      </c>
      <c r="S20" s="4"/>
      <c r="T20" s="10"/>
      <c r="U20" s="4"/>
      <c r="V20" s="4"/>
      <c r="W20" s="4"/>
      <c r="X20" s="4"/>
      <c r="Y20" s="4"/>
    </row>
    <row r="21" spans="1:25" x14ac:dyDescent="0.25">
      <c r="A21" s="4"/>
      <c r="B21" s="4"/>
      <c r="C21" s="4"/>
      <c r="D21" s="4"/>
      <c r="E21" s="4"/>
      <c r="F21" s="4"/>
      <c r="G21" s="4"/>
      <c r="H21" s="4"/>
      <c r="I21" s="4"/>
      <c r="J21" s="15">
        <f>D16*H19</f>
        <v>0.24000000000000005</v>
      </c>
      <c r="K21" s="4"/>
      <c r="L21" s="4"/>
      <c r="M21" s="4"/>
      <c r="N21" s="4"/>
      <c r="O21" s="4"/>
      <c r="P21" s="4"/>
      <c r="Q21" s="4"/>
      <c r="R21" s="4"/>
      <c r="S21" s="4"/>
      <c r="T21" s="15">
        <f>J21</f>
        <v>0.24000000000000005</v>
      </c>
      <c r="U21" s="4"/>
      <c r="V21" s="4"/>
      <c r="W21" s="4"/>
      <c r="X21" s="4"/>
      <c r="Y21" s="4"/>
    </row>
    <row r="22" spans="1:25" x14ac:dyDescent="0.25">
      <c r="A22" s="4"/>
      <c r="B22" s="4"/>
      <c r="C22" s="4"/>
      <c r="D22" s="4"/>
      <c r="E22" s="4"/>
      <c r="F22" s="4"/>
      <c r="G22" s="4"/>
      <c r="H22" s="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940" spans="182:196" x14ac:dyDescent="0.25">
      <c r="FZ940" s="1" t="s">
        <v>0</v>
      </c>
      <c r="GA940" s="1" t="s">
        <v>1</v>
      </c>
      <c r="GB940" s="1" t="s">
        <v>2</v>
      </c>
      <c r="GC940" s="1" t="s">
        <v>3</v>
      </c>
      <c r="GD940" s="1" t="s">
        <v>5</v>
      </c>
      <c r="GE940" s="1" t="s">
        <v>6</v>
      </c>
      <c r="GF940" s="1" t="s">
        <v>7</v>
      </c>
      <c r="GG940" s="1" t="s">
        <v>8</v>
      </c>
      <c r="GH940" s="1" t="s">
        <v>9</v>
      </c>
      <c r="GI940" s="1" t="s">
        <v>10</v>
      </c>
      <c r="GJ940" s="1" t="s">
        <v>11</v>
      </c>
      <c r="GK940" s="1" t="s">
        <v>12</v>
      </c>
      <c r="GL940" s="1" t="s">
        <v>13</v>
      </c>
      <c r="GM940" s="1" t="s">
        <v>14</v>
      </c>
      <c r="GN940" s="1" t="s">
        <v>15</v>
      </c>
    </row>
    <row r="941" spans="182:196" x14ac:dyDescent="0.25">
      <c r="FZ941" s="1">
        <v>0</v>
      </c>
      <c r="GA941" s="1" t="s">
        <v>4</v>
      </c>
      <c r="GB941" s="1">
        <v>0</v>
      </c>
      <c r="GC941" s="1">
        <v>0</v>
      </c>
      <c r="GD941" s="1">
        <v>0</v>
      </c>
      <c r="GE941" s="1" t="s">
        <v>17</v>
      </c>
      <c r="GF941" s="1">
        <v>2</v>
      </c>
      <c r="GG941" s="1">
        <v>1</v>
      </c>
      <c r="GH941" s="1">
        <v>2</v>
      </c>
      <c r="GI941" s="1">
        <v>0</v>
      </c>
      <c r="GJ941" s="1">
        <v>0</v>
      </c>
      <c r="GK941" s="1">
        <v>0</v>
      </c>
      <c r="GL941" s="2">
        <v>9</v>
      </c>
      <c r="GM941" s="2">
        <v>1</v>
      </c>
      <c r="GN941" s="2" t="b">
        <v>1</v>
      </c>
    </row>
    <row r="942" spans="182:196" x14ac:dyDescent="0.25">
      <c r="FZ942" s="1">
        <v>1</v>
      </c>
      <c r="GD942" s="1">
        <v>0</v>
      </c>
      <c r="GE942" s="1" t="s">
        <v>17</v>
      </c>
      <c r="GF942" s="1">
        <v>2</v>
      </c>
      <c r="GG942" s="1">
        <v>3</v>
      </c>
      <c r="GH942" s="1">
        <v>4</v>
      </c>
      <c r="GI942" s="1">
        <v>0</v>
      </c>
      <c r="GJ942" s="1">
        <v>0</v>
      </c>
      <c r="GK942" s="1">
        <v>0</v>
      </c>
      <c r="GL942" s="2">
        <v>4</v>
      </c>
      <c r="GM942" s="2">
        <v>5</v>
      </c>
      <c r="GN942" s="2" t="b">
        <v>1</v>
      </c>
    </row>
    <row r="943" spans="182:196" x14ac:dyDescent="0.25">
      <c r="FZ943" s="1">
        <v>2</v>
      </c>
      <c r="GD943" s="1">
        <v>0</v>
      </c>
      <c r="GE943" s="1" t="s">
        <v>17</v>
      </c>
      <c r="GF943" s="1">
        <v>2</v>
      </c>
      <c r="GG943" s="1">
        <v>5</v>
      </c>
      <c r="GH943" s="1">
        <v>6</v>
      </c>
      <c r="GI943" s="1">
        <v>0</v>
      </c>
      <c r="GJ943" s="1">
        <v>0</v>
      </c>
      <c r="GK943" s="1">
        <v>0</v>
      </c>
      <c r="GL943" s="2">
        <v>14</v>
      </c>
      <c r="GM943" s="2">
        <v>5</v>
      </c>
      <c r="GN943" s="2" t="b">
        <v>1</v>
      </c>
    </row>
    <row r="944" spans="182:196" x14ac:dyDescent="0.25">
      <c r="FZ944">
        <v>3</v>
      </c>
      <c r="GD944">
        <v>1</v>
      </c>
      <c r="GE944" t="s">
        <v>16</v>
      </c>
      <c r="GF944">
        <v>0</v>
      </c>
      <c r="GG944">
        <v>0</v>
      </c>
      <c r="GH944">
        <v>0</v>
      </c>
      <c r="GI944">
        <v>0</v>
      </c>
      <c r="GJ944">
        <v>0</v>
      </c>
      <c r="GK944">
        <v>0</v>
      </c>
      <c r="GL944">
        <v>2</v>
      </c>
      <c r="GM944">
        <v>9</v>
      </c>
      <c r="GN944" t="b">
        <v>1</v>
      </c>
    </row>
    <row r="945" spans="182:196" x14ac:dyDescent="0.25">
      <c r="FZ945">
        <v>4</v>
      </c>
      <c r="GD945">
        <v>1</v>
      </c>
      <c r="GE945" t="s">
        <v>16</v>
      </c>
      <c r="GF945">
        <v>0</v>
      </c>
      <c r="GG945">
        <v>0</v>
      </c>
      <c r="GH945">
        <v>0</v>
      </c>
      <c r="GI945">
        <v>0</v>
      </c>
      <c r="GJ945">
        <v>0</v>
      </c>
      <c r="GK945">
        <v>0</v>
      </c>
      <c r="GL945">
        <v>7</v>
      </c>
      <c r="GM945">
        <v>9</v>
      </c>
      <c r="GN945" t="b">
        <v>1</v>
      </c>
    </row>
    <row r="946" spans="182:196" x14ac:dyDescent="0.25">
      <c r="FZ946">
        <v>5</v>
      </c>
      <c r="GD946">
        <v>2</v>
      </c>
      <c r="GE946" t="s">
        <v>16</v>
      </c>
      <c r="GF946">
        <v>0</v>
      </c>
      <c r="GG946">
        <v>0</v>
      </c>
      <c r="GH946">
        <v>0</v>
      </c>
      <c r="GI946">
        <v>0</v>
      </c>
      <c r="GJ946">
        <v>0</v>
      </c>
      <c r="GK946">
        <v>0</v>
      </c>
      <c r="GL946">
        <v>12</v>
      </c>
      <c r="GM946">
        <v>9</v>
      </c>
      <c r="GN946" t="b">
        <v>1</v>
      </c>
    </row>
    <row r="947" spans="182:196" x14ac:dyDescent="0.25">
      <c r="FZ947">
        <v>6</v>
      </c>
      <c r="GD947">
        <v>2</v>
      </c>
      <c r="GE947" t="s">
        <v>16</v>
      </c>
      <c r="GF947">
        <v>0</v>
      </c>
      <c r="GG947">
        <v>0</v>
      </c>
      <c r="GH947">
        <v>0</v>
      </c>
      <c r="GI947">
        <v>0</v>
      </c>
      <c r="GJ947">
        <v>0</v>
      </c>
      <c r="GK947">
        <v>0</v>
      </c>
      <c r="GL947">
        <v>17</v>
      </c>
      <c r="GM947">
        <v>9</v>
      </c>
      <c r="GN947" t="b">
        <v>1</v>
      </c>
    </row>
  </sheetData>
  <pageMargins left="0.7" right="0.7" top="0.75" bottom="0.75" header="0.3" footer="0.3"/>
  <pageSetup paperSize="9" orientation="portrait" verticalDpi="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N947"/>
  <sheetViews>
    <sheetView zoomScale="130" zoomScaleNormal="130" workbookViewId="0"/>
  </sheetViews>
  <sheetFormatPr defaultRowHeight="15" x14ac:dyDescent="0.25"/>
  <cols>
    <col min="2" max="2" width="2.28515625" customWidth="1"/>
    <col min="3" max="3" width="3.7109375" customWidth="1"/>
    <col min="4" max="4" width="8.7109375" customWidth="1"/>
    <col min="5" max="5" width="3" customWidth="1"/>
    <col min="6" max="6" width="2.28515625" customWidth="1"/>
    <col min="7" max="7" width="3.7109375" customWidth="1"/>
    <col min="8" max="8" width="10.140625" customWidth="1"/>
    <col min="9" max="9" width="2.7109375" customWidth="1"/>
    <col min="10" max="10" width="7.7109375" customWidth="1"/>
    <col min="11" max="11" width="4.85546875" customWidth="1"/>
    <col min="12" max="12" width="2.28515625" customWidth="1"/>
    <col min="13" max="13" width="3.7109375" customWidth="1"/>
    <col min="14" max="14" width="8.85546875" customWidth="1"/>
    <col min="15" max="15" width="3" customWidth="1"/>
    <col min="16" max="16" width="2.28515625" customWidth="1"/>
    <col min="17" max="17" width="3.7109375" customWidth="1"/>
    <col min="18" max="18" width="7.7109375" customWidth="1"/>
    <col min="19" max="19" width="2.7109375" customWidth="1"/>
    <col min="20" max="20" width="8.140625" customWidth="1"/>
    <col min="21" max="21" width="6.42578125" customWidth="1"/>
    <col min="22" max="22" width="12" customWidth="1"/>
  </cols>
  <sheetData>
    <row r="1" spans="1:25" ht="18.600000000000001" customHeight="1" x14ac:dyDescent="0.25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4"/>
      <c r="V3" s="4"/>
      <c r="W3" s="4"/>
      <c r="X3" s="4"/>
      <c r="Y3" s="4"/>
    </row>
    <row r="4" spans="1:25" x14ac:dyDescent="0.25">
      <c r="A4" s="4"/>
      <c r="B4" s="4"/>
      <c r="C4" s="4"/>
      <c r="D4" s="4"/>
      <c r="E4" s="4"/>
      <c r="F4" s="4"/>
      <c r="G4" s="4"/>
      <c r="H4" s="14">
        <v>0.9</v>
      </c>
      <c r="I4" s="4"/>
      <c r="J4" s="4"/>
      <c r="K4" s="4"/>
      <c r="L4" s="4"/>
      <c r="M4" s="4"/>
      <c r="N4" s="4"/>
      <c r="O4" s="4"/>
      <c r="P4" s="4"/>
      <c r="Q4" s="4"/>
      <c r="R4" s="13">
        <f>T6/N6</f>
        <v>0.81818181818181823</v>
      </c>
      <c r="S4" s="4"/>
      <c r="T4" s="5"/>
      <c r="U4" s="4"/>
      <c r="V4" s="4"/>
      <c r="W4" s="4"/>
      <c r="X4" s="4"/>
      <c r="Y4" s="4"/>
    </row>
    <row r="5" spans="1:25" x14ac:dyDescent="0.25">
      <c r="A5" s="4"/>
      <c r="B5" s="4"/>
      <c r="C5" s="4"/>
      <c r="D5" s="4"/>
      <c r="E5" s="4"/>
      <c r="F5" s="4"/>
      <c r="G5" s="4"/>
      <c r="H5" s="7" t="s">
        <v>29</v>
      </c>
      <c r="I5" s="4"/>
      <c r="J5" s="4"/>
      <c r="K5" s="4"/>
      <c r="L5" s="4"/>
      <c r="M5" s="4"/>
      <c r="N5" s="4"/>
      <c r="O5" s="4"/>
      <c r="P5" s="4"/>
      <c r="Q5" s="4"/>
      <c r="R5" s="11" t="str">
        <f>D7</f>
        <v>Rains</v>
      </c>
      <c r="S5" s="4"/>
      <c r="T5" s="5"/>
      <c r="U5" s="4"/>
      <c r="V5" s="4"/>
      <c r="W5" s="4"/>
      <c r="X5" s="4"/>
      <c r="Y5" s="4"/>
    </row>
    <row r="6" spans="1:25" x14ac:dyDescent="0.25">
      <c r="A6" s="4"/>
      <c r="B6" s="4"/>
      <c r="C6" s="4"/>
      <c r="D6" s="8">
        <v>0.6</v>
      </c>
      <c r="E6" s="4"/>
      <c r="F6" s="4"/>
      <c r="G6" s="4"/>
      <c r="H6" s="4"/>
      <c r="I6" s="4"/>
      <c r="J6" s="15">
        <f>D6*H4</f>
        <v>0.54</v>
      </c>
      <c r="K6" s="4"/>
      <c r="L6" s="4"/>
      <c r="M6" s="4"/>
      <c r="N6" s="12">
        <f>T6+T11</f>
        <v>0.66</v>
      </c>
      <c r="O6" s="4"/>
      <c r="P6" s="4"/>
      <c r="Q6" s="4"/>
      <c r="R6" s="4"/>
      <c r="S6" s="4"/>
      <c r="T6" s="15">
        <f>J6</f>
        <v>0.54</v>
      </c>
      <c r="U6" s="4"/>
      <c r="V6" s="4"/>
      <c r="W6" s="4"/>
      <c r="X6" s="4"/>
      <c r="Y6" s="4"/>
    </row>
    <row r="7" spans="1:25" x14ac:dyDescent="0.25">
      <c r="A7" s="4"/>
      <c r="B7" s="4"/>
      <c r="C7" s="4"/>
      <c r="D7" s="7" t="s">
        <v>22</v>
      </c>
      <c r="E7" s="4"/>
      <c r="F7" s="4"/>
      <c r="G7" s="4"/>
      <c r="H7" s="9"/>
      <c r="I7" s="4"/>
      <c r="J7" s="10"/>
      <c r="K7" s="4"/>
      <c r="L7" s="4"/>
      <c r="M7" s="4"/>
      <c r="N7" s="11" t="str">
        <f>H5</f>
        <v>Says rains</v>
      </c>
      <c r="O7" s="4"/>
      <c r="P7" s="4"/>
      <c r="Q7" s="4"/>
      <c r="R7" s="9"/>
      <c r="S7" s="4"/>
      <c r="T7" s="10"/>
      <c r="U7" s="4"/>
      <c r="V7" s="4"/>
      <c r="W7" s="4"/>
      <c r="X7" s="4"/>
      <c r="Y7" s="4"/>
    </row>
    <row r="8" spans="1:25" x14ac:dyDescent="0.25">
      <c r="A8" s="4"/>
      <c r="B8" s="4"/>
      <c r="C8" s="4"/>
      <c r="D8" s="4"/>
      <c r="E8" s="4"/>
      <c r="F8" s="4"/>
      <c r="G8" s="4"/>
      <c r="H8" s="4"/>
      <c r="I8" s="4"/>
      <c r="J8" s="10"/>
      <c r="K8" s="4"/>
      <c r="L8" s="4"/>
      <c r="M8" s="4"/>
      <c r="N8" s="4"/>
      <c r="O8" s="4"/>
      <c r="P8" s="4"/>
      <c r="Q8" s="4"/>
      <c r="R8" s="4"/>
      <c r="S8" s="4"/>
      <c r="T8" s="10"/>
      <c r="U8" s="4"/>
      <c r="V8" s="4"/>
      <c r="W8" s="4"/>
      <c r="X8" s="4"/>
      <c r="Y8" s="4"/>
    </row>
    <row r="9" spans="1:25" x14ac:dyDescent="0.25">
      <c r="A9" s="4"/>
      <c r="B9" s="4"/>
      <c r="C9" s="4"/>
      <c r="D9" s="9"/>
      <c r="E9" s="4"/>
      <c r="F9" s="4"/>
      <c r="G9" s="4"/>
      <c r="H9" s="14">
        <f>1-H4</f>
        <v>9.9999999999999978E-2</v>
      </c>
      <c r="I9" s="4"/>
      <c r="J9" s="10"/>
      <c r="K9" s="4"/>
      <c r="L9" s="4"/>
      <c r="M9" s="4"/>
      <c r="N9" s="9"/>
      <c r="O9" s="4"/>
      <c r="P9" s="4"/>
      <c r="Q9" s="4"/>
      <c r="R9" s="13">
        <f>T11/N6</f>
        <v>0.1818181818181818</v>
      </c>
      <c r="S9" s="4"/>
      <c r="T9" s="10"/>
      <c r="U9" s="4"/>
      <c r="V9" s="4"/>
      <c r="W9" s="4"/>
      <c r="X9" s="4"/>
      <c r="Y9" s="4"/>
    </row>
    <row r="10" spans="1:25" x14ac:dyDescent="0.25">
      <c r="A10" s="4"/>
      <c r="B10" s="4"/>
      <c r="C10" s="4"/>
      <c r="D10" s="4"/>
      <c r="E10" s="4"/>
      <c r="F10" s="4"/>
      <c r="G10" s="4"/>
      <c r="H10" s="7" t="s">
        <v>28</v>
      </c>
      <c r="I10" s="4"/>
      <c r="J10" s="10"/>
      <c r="K10" s="4"/>
      <c r="L10" s="4"/>
      <c r="M10" s="4"/>
      <c r="N10" s="4"/>
      <c r="O10" s="4"/>
      <c r="P10" s="4"/>
      <c r="Q10" s="4"/>
      <c r="R10" s="11" t="str">
        <f>D17</f>
        <v>No Rain</v>
      </c>
      <c r="S10" s="4"/>
      <c r="T10" s="10"/>
      <c r="U10" s="4"/>
      <c r="V10" s="4"/>
      <c r="W10" s="4"/>
      <c r="X10" s="4"/>
      <c r="Y10" s="4"/>
    </row>
    <row r="11" spans="1:25" x14ac:dyDescent="0.25">
      <c r="A11" s="4"/>
      <c r="B11" s="4"/>
      <c r="C11" s="4"/>
      <c r="D11" s="4"/>
      <c r="E11" s="4"/>
      <c r="F11" s="4"/>
      <c r="G11" s="4"/>
      <c r="H11" s="4"/>
      <c r="I11" s="4"/>
      <c r="J11" s="15">
        <f>D6*H9</f>
        <v>5.9999999999999984E-2</v>
      </c>
      <c r="K11" s="4"/>
      <c r="L11" s="4"/>
      <c r="M11" s="4"/>
      <c r="N11" s="4"/>
      <c r="O11" s="4"/>
      <c r="P11" s="4"/>
      <c r="Q11" s="4"/>
      <c r="R11" s="4"/>
      <c r="S11" s="4"/>
      <c r="T11" s="15">
        <f>J16</f>
        <v>0.12</v>
      </c>
      <c r="U11" s="4"/>
      <c r="V11" s="4"/>
      <c r="W11" s="4"/>
      <c r="X11" s="4"/>
      <c r="Y11" s="4"/>
    </row>
    <row r="12" spans="1:25" x14ac:dyDescent="0.25">
      <c r="A12" s="4"/>
      <c r="B12" s="4"/>
      <c r="C12" s="4"/>
      <c r="D12" s="4"/>
      <c r="E12" s="4"/>
      <c r="F12" s="4"/>
      <c r="G12" s="4"/>
      <c r="H12" s="9"/>
      <c r="I12" s="4"/>
      <c r="J12" s="10"/>
      <c r="K12" s="4"/>
      <c r="L12" s="4"/>
      <c r="M12" s="4"/>
      <c r="N12" s="4"/>
      <c r="O12" s="4"/>
      <c r="P12" s="4"/>
      <c r="Q12" s="4"/>
      <c r="R12" s="9"/>
      <c r="S12" s="4"/>
      <c r="T12" s="10"/>
      <c r="U12" s="4"/>
      <c r="V12" s="4"/>
      <c r="W12" s="4"/>
      <c r="X12" s="4"/>
      <c r="Y12" s="4"/>
    </row>
    <row r="13" spans="1:25" x14ac:dyDescent="0.25">
      <c r="A13" s="4"/>
      <c r="B13" s="4"/>
      <c r="C13" s="4"/>
      <c r="D13" s="4"/>
      <c r="E13" s="4"/>
      <c r="F13" s="4"/>
      <c r="G13" s="4"/>
      <c r="H13" s="4"/>
      <c r="I13" s="4"/>
      <c r="J13" s="10"/>
      <c r="K13" s="4"/>
      <c r="L13" s="4"/>
      <c r="M13" s="4"/>
      <c r="N13" s="4"/>
      <c r="O13" s="4"/>
      <c r="P13" s="4"/>
      <c r="Q13" s="4"/>
      <c r="R13" s="4"/>
      <c r="S13" s="4"/>
      <c r="T13" s="10"/>
      <c r="U13" s="4"/>
      <c r="V13" s="4"/>
      <c r="W13" s="4"/>
      <c r="X13" s="4"/>
      <c r="Y13" s="4"/>
    </row>
    <row r="14" spans="1:25" x14ac:dyDescent="0.25">
      <c r="A14" s="4"/>
      <c r="B14" s="4"/>
      <c r="C14" s="4"/>
      <c r="D14" s="4"/>
      <c r="E14" s="4"/>
      <c r="F14" s="4"/>
      <c r="G14" s="4"/>
      <c r="H14" s="14">
        <v>0.3</v>
      </c>
      <c r="I14" s="4"/>
      <c r="J14" s="10"/>
      <c r="K14" s="4"/>
      <c r="L14" s="4"/>
      <c r="M14" s="4"/>
      <c r="N14" s="4"/>
      <c r="O14" s="4"/>
      <c r="P14" s="4"/>
      <c r="Q14" s="4"/>
      <c r="R14" s="13">
        <f>T16/N16</f>
        <v>0.17647058823529407</v>
      </c>
      <c r="S14" s="4"/>
      <c r="T14" s="10"/>
      <c r="U14" s="4"/>
      <c r="V14" s="4"/>
      <c r="W14" s="4"/>
      <c r="X14" s="4"/>
      <c r="Y14" s="4"/>
    </row>
    <row r="15" spans="1:25" x14ac:dyDescent="0.25">
      <c r="A15" s="4"/>
      <c r="B15" s="4"/>
      <c r="C15" s="4"/>
      <c r="D15" s="4"/>
      <c r="E15" s="4"/>
      <c r="F15" s="4"/>
      <c r="G15" s="4"/>
      <c r="H15" s="7" t="str">
        <f>H5</f>
        <v>Says rains</v>
      </c>
      <c r="I15" s="4"/>
      <c r="J15" s="10"/>
      <c r="K15" s="4"/>
      <c r="L15" s="4"/>
      <c r="M15" s="4"/>
      <c r="N15" s="4"/>
      <c r="O15" s="4"/>
      <c r="P15" s="4"/>
      <c r="Q15" s="4"/>
      <c r="R15" s="11" t="str">
        <f>D7</f>
        <v>Rains</v>
      </c>
      <c r="S15" s="4"/>
      <c r="T15" s="10"/>
      <c r="U15" s="4"/>
      <c r="V15" s="4"/>
      <c r="W15" s="4"/>
      <c r="X15" s="4"/>
      <c r="Y15" s="4"/>
    </row>
    <row r="16" spans="1:25" x14ac:dyDescent="0.25">
      <c r="A16" s="4"/>
      <c r="B16" s="4"/>
      <c r="C16" s="4"/>
      <c r="D16" s="14">
        <f>1-D6</f>
        <v>0.4</v>
      </c>
      <c r="E16" s="4"/>
      <c r="F16" s="4"/>
      <c r="G16" s="4"/>
      <c r="H16" s="4"/>
      <c r="I16" s="4"/>
      <c r="J16" s="15">
        <f>D16*H14</f>
        <v>0.12</v>
      </c>
      <c r="K16" s="4"/>
      <c r="L16" s="4"/>
      <c r="M16" s="4"/>
      <c r="N16" s="12">
        <f>T16+T21</f>
        <v>0.33999999999999997</v>
      </c>
      <c r="O16" s="4"/>
      <c r="P16" s="4"/>
      <c r="Q16" s="4"/>
      <c r="R16" s="4"/>
      <c r="S16" s="4"/>
      <c r="T16" s="15">
        <f>J11</f>
        <v>5.9999999999999984E-2</v>
      </c>
      <c r="U16" s="4"/>
      <c r="V16" s="4"/>
      <c r="W16" s="4"/>
      <c r="X16" s="4"/>
      <c r="Y16" s="4"/>
    </row>
    <row r="17" spans="1:25" x14ac:dyDescent="0.25">
      <c r="A17" s="4"/>
      <c r="B17" s="4"/>
      <c r="C17" s="4"/>
      <c r="D17" s="7" t="s">
        <v>23</v>
      </c>
      <c r="E17" s="4"/>
      <c r="F17" s="4"/>
      <c r="G17" s="4"/>
      <c r="H17" s="9"/>
      <c r="I17" s="4"/>
      <c r="J17" s="10"/>
      <c r="K17" s="4"/>
      <c r="L17" s="4"/>
      <c r="M17" s="4"/>
      <c r="N17" s="11" t="str">
        <f>H10</f>
        <v>Says no rain</v>
      </c>
      <c r="O17" s="4"/>
      <c r="P17" s="4"/>
      <c r="Q17" s="4"/>
      <c r="R17" s="9"/>
      <c r="S17" s="4"/>
      <c r="T17" s="10"/>
      <c r="U17" s="4"/>
      <c r="V17" s="4"/>
      <c r="W17" s="4"/>
      <c r="X17" s="4"/>
      <c r="Y17" s="4"/>
    </row>
    <row r="18" spans="1:25" x14ac:dyDescent="0.25">
      <c r="A18" s="4"/>
      <c r="B18" s="4"/>
      <c r="C18" s="4"/>
      <c r="D18" s="4"/>
      <c r="E18" s="4"/>
      <c r="F18" s="4"/>
      <c r="G18" s="4"/>
      <c r="H18" s="4"/>
      <c r="I18" s="4"/>
      <c r="J18" s="10"/>
      <c r="K18" s="4"/>
      <c r="L18" s="4"/>
      <c r="M18" s="4"/>
      <c r="N18" s="4"/>
      <c r="O18" s="4"/>
      <c r="P18" s="4"/>
      <c r="Q18" s="4"/>
      <c r="R18" s="4"/>
      <c r="S18" s="4"/>
      <c r="T18" s="10"/>
      <c r="U18" s="4"/>
      <c r="V18" s="4"/>
      <c r="W18" s="4"/>
      <c r="X18" s="4"/>
      <c r="Y18" s="4"/>
    </row>
    <row r="19" spans="1:25" x14ac:dyDescent="0.25">
      <c r="A19" s="4"/>
      <c r="B19" s="4"/>
      <c r="C19" s="4"/>
      <c r="D19" s="9"/>
      <c r="E19" s="4"/>
      <c r="F19" s="4"/>
      <c r="G19" s="4"/>
      <c r="H19" s="14">
        <f>1-H14</f>
        <v>0.7</v>
      </c>
      <c r="I19" s="4"/>
      <c r="J19" s="10"/>
      <c r="K19" s="4"/>
      <c r="L19" s="4"/>
      <c r="M19" s="4"/>
      <c r="N19" s="9"/>
      <c r="O19" s="4"/>
      <c r="P19" s="4"/>
      <c r="Q19" s="4"/>
      <c r="R19" s="13">
        <f>T21/N16</f>
        <v>0.82352941176470584</v>
      </c>
      <c r="S19" s="4"/>
      <c r="T19" s="10"/>
      <c r="U19" s="4"/>
      <c r="V19" s="4"/>
      <c r="W19" s="4"/>
      <c r="X19" s="4"/>
      <c r="Y19" s="4"/>
    </row>
    <row r="20" spans="1:25" x14ac:dyDescent="0.25">
      <c r="A20" s="4"/>
      <c r="B20" s="4"/>
      <c r="C20" s="4"/>
      <c r="D20" s="4"/>
      <c r="E20" s="4"/>
      <c r="F20" s="4"/>
      <c r="G20" s="4"/>
      <c r="H20" s="7" t="str">
        <f>H10</f>
        <v>Says no rain</v>
      </c>
      <c r="I20" s="4"/>
      <c r="J20" s="10"/>
      <c r="K20" s="4"/>
      <c r="L20" s="4"/>
      <c r="M20" s="4"/>
      <c r="N20" s="4"/>
      <c r="O20" s="4"/>
      <c r="P20" s="4"/>
      <c r="Q20" s="4"/>
      <c r="R20" s="11" t="str">
        <f>D17</f>
        <v>No Rain</v>
      </c>
      <c r="S20" s="4"/>
      <c r="T20" s="10"/>
      <c r="U20" s="4"/>
      <c r="V20" s="4"/>
      <c r="W20" s="4"/>
      <c r="X20" s="4"/>
      <c r="Y20" s="4"/>
    </row>
    <row r="21" spans="1:25" x14ac:dyDescent="0.25">
      <c r="A21" s="4"/>
      <c r="B21" s="4"/>
      <c r="C21" s="4"/>
      <c r="D21" s="4"/>
      <c r="E21" s="4"/>
      <c r="F21" s="4"/>
      <c r="G21" s="4"/>
      <c r="H21" s="4"/>
      <c r="I21" s="4"/>
      <c r="J21" s="15">
        <f>D16*H19</f>
        <v>0.27999999999999997</v>
      </c>
      <c r="K21" s="4"/>
      <c r="L21" s="4"/>
      <c r="M21" s="4"/>
      <c r="N21" s="4"/>
      <c r="O21" s="4"/>
      <c r="P21" s="4"/>
      <c r="Q21" s="4"/>
      <c r="R21" s="4"/>
      <c r="S21" s="4"/>
      <c r="T21" s="15">
        <f>J21</f>
        <v>0.27999999999999997</v>
      </c>
      <c r="U21" s="4"/>
      <c r="V21" s="4"/>
      <c r="W21" s="4"/>
      <c r="X21" s="4"/>
      <c r="Y21" s="4"/>
    </row>
    <row r="22" spans="1:25" x14ac:dyDescent="0.25">
      <c r="A22" s="4"/>
      <c r="B22" s="4"/>
      <c r="C22" s="4"/>
      <c r="D22" s="4"/>
      <c r="E22" s="4"/>
      <c r="F22" s="4"/>
      <c r="G22" s="4"/>
      <c r="H22" s="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940" spans="182:196" x14ac:dyDescent="0.25">
      <c r="FZ940" s="1" t="s">
        <v>0</v>
      </c>
      <c r="GA940" s="1" t="s">
        <v>1</v>
      </c>
      <c r="GB940" s="1" t="s">
        <v>2</v>
      </c>
      <c r="GC940" s="1" t="s">
        <v>3</v>
      </c>
      <c r="GD940" s="1" t="s">
        <v>5</v>
      </c>
      <c r="GE940" s="1" t="s">
        <v>6</v>
      </c>
      <c r="GF940" s="1" t="s">
        <v>7</v>
      </c>
      <c r="GG940" s="1" t="s">
        <v>8</v>
      </c>
      <c r="GH940" s="1" t="s">
        <v>9</v>
      </c>
      <c r="GI940" s="1" t="s">
        <v>10</v>
      </c>
      <c r="GJ940" s="1" t="s">
        <v>11</v>
      </c>
      <c r="GK940" s="1" t="s">
        <v>12</v>
      </c>
      <c r="GL940" s="1" t="s">
        <v>13</v>
      </c>
      <c r="GM940" s="1" t="s">
        <v>14</v>
      </c>
      <c r="GN940" s="1" t="s">
        <v>15</v>
      </c>
    </row>
    <row r="941" spans="182:196" x14ac:dyDescent="0.25">
      <c r="FZ941" s="1">
        <v>0</v>
      </c>
      <c r="GA941" s="1" t="s">
        <v>4</v>
      </c>
      <c r="GB941" s="1">
        <v>0</v>
      </c>
      <c r="GC941" s="1">
        <v>0</v>
      </c>
      <c r="GD941" s="1">
        <v>0</v>
      </c>
      <c r="GE941" s="1" t="s">
        <v>17</v>
      </c>
      <c r="GF941" s="1">
        <v>2</v>
      </c>
      <c r="GG941" s="1">
        <v>1</v>
      </c>
      <c r="GH941" s="1">
        <v>2</v>
      </c>
      <c r="GI941" s="1">
        <v>0</v>
      </c>
      <c r="GJ941" s="1">
        <v>0</v>
      </c>
      <c r="GK941" s="1">
        <v>0</v>
      </c>
      <c r="GL941" s="2">
        <v>9</v>
      </c>
      <c r="GM941" s="2">
        <v>1</v>
      </c>
      <c r="GN941" s="2" t="b">
        <v>1</v>
      </c>
    </row>
    <row r="942" spans="182:196" x14ac:dyDescent="0.25">
      <c r="FZ942" s="1">
        <v>1</v>
      </c>
      <c r="GD942" s="1">
        <v>0</v>
      </c>
      <c r="GE942" s="1" t="s">
        <v>17</v>
      </c>
      <c r="GF942" s="1">
        <v>2</v>
      </c>
      <c r="GG942" s="1">
        <v>3</v>
      </c>
      <c r="GH942" s="1">
        <v>4</v>
      </c>
      <c r="GI942" s="1">
        <v>0</v>
      </c>
      <c r="GJ942" s="1">
        <v>0</v>
      </c>
      <c r="GK942" s="1">
        <v>0</v>
      </c>
      <c r="GL942" s="2">
        <v>4</v>
      </c>
      <c r="GM942" s="2">
        <v>5</v>
      </c>
      <c r="GN942" s="2" t="b">
        <v>1</v>
      </c>
    </row>
    <row r="943" spans="182:196" x14ac:dyDescent="0.25">
      <c r="FZ943" s="1">
        <v>2</v>
      </c>
      <c r="GD943" s="1">
        <v>0</v>
      </c>
      <c r="GE943" s="1" t="s">
        <v>17</v>
      </c>
      <c r="GF943" s="1">
        <v>2</v>
      </c>
      <c r="GG943" s="1">
        <v>5</v>
      </c>
      <c r="GH943" s="1">
        <v>6</v>
      </c>
      <c r="GI943" s="1">
        <v>0</v>
      </c>
      <c r="GJ943" s="1">
        <v>0</v>
      </c>
      <c r="GK943" s="1">
        <v>0</v>
      </c>
      <c r="GL943" s="2">
        <v>14</v>
      </c>
      <c r="GM943" s="2">
        <v>5</v>
      </c>
      <c r="GN943" s="2" t="b">
        <v>1</v>
      </c>
    </row>
    <row r="944" spans="182:196" x14ac:dyDescent="0.25">
      <c r="FZ944">
        <v>3</v>
      </c>
      <c r="GD944">
        <v>1</v>
      </c>
      <c r="GE944" t="s">
        <v>16</v>
      </c>
      <c r="GF944">
        <v>0</v>
      </c>
      <c r="GG944">
        <v>0</v>
      </c>
      <c r="GH944">
        <v>0</v>
      </c>
      <c r="GI944">
        <v>0</v>
      </c>
      <c r="GJ944">
        <v>0</v>
      </c>
      <c r="GK944">
        <v>0</v>
      </c>
      <c r="GL944">
        <v>2</v>
      </c>
      <c r="GM944">
        <v>9</v>
      </c>
      <c r="GN944" t="b">
        <v>1</v>
      </c>
    </row>
    <row r="945" spans="182:196" x14ac:dyDescent="0.25">
      <c r="FZ945">
        <v>4</v>
      </c>
      <c r="GD945">
        <v>1</v>
      </c>
      <c r="GE945" t="s">
        <v>16</v>
      </c>
      <c r="GF945">
        <v>0</v>
      </c>
      <c r="GG945">
        <v>0</v>
      </c>
      <c r="GH945">
        <v>0</v>
      </c>
      <c r="GI945">
        <v>0</v>
      </c>
      <c r="GJ945">
        <v>0</v>
      </c>
      <c r="GK945">
        <v>0</v>
      </c>
      <c r="GL945">
        <v>7</v>
      </c>
      <c r="GM945">
        <v>9</v>
      </c>
      <c r="GN945" t="b">
        <v>1</v>
      </c>
    </row>
    <row r="946" spans="182:196" x14ac:dyDescent="0.25">
      <c r="FZ946">
        <v>5</v>
      </c>
      <c r="GD946">
        <v>2</v>
      </c>
      <c r="GE946" t="s">
        <v>16</v>
      </c>
      <c r="GF946">
        <v>0</v>
      </c>
      <c r="GG946">
        <v>0</v>
      </c>
      <c r="GH946">
        <v>0</v>
      </c>
      <c r="GI946">
        <v>0</v>
      </c>
      <c r="GJ946">
        <v>0</v>
      </c>
      <c r="GK946">
        <v>0</v>
      </c>
      <c r="GL946">
        <v>12</v>
      </c>
      <c r="GM946">
        <v>9</v>
      </c>
      <c r="GN946" t="b">
        <v>1</v>
      </c>
    </row>
    <row r="947" spans="182:196" x14ac:dyDescent="0.25">
      <c r="FZ947">
        <v>6</v>
      </c>
      <c r="GD947">
        <v>2</v>
      </c>
      <c r="GE947" t="s">
        <v>16</v>
      </c>
      <c r="GF947">
        <v>0</v>
      </c>
      <c r="GG947">
        <v>0</v>
      </c>
      <c r="GH947">
        <v>0</v>
      </c>
      <c r="GI947">
        <v>0</v>
      </c>
      <c r="GJ947">
        <v>0</v>
      </c>
      <c r="GK947">
        <v>0</v>
      </c>
      <c r="GL947">
        <v>17</v>
      </c>
      <c r="GM947">
        <v>9</v>
      </c>
      <c r="GN947" t="b">
        <v>1</v>
      </c>
    </row>
  </sheetData>
  <pageMargins left="0.7" right="0.7" top="0.75" bottom="0.75" header="0.3" footer="0.3"/>
  <pageSetup paperSize="9" orientation="portrait" verticalDpi="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N947"/>
  <sheetViews>
    <sheetView tabSelected="1" zoomScaleNormal="100" workbookViewId="0">
      <selection activeCell="K28" sqref="K28"/>
    </sheetView>
  </sheetViews>
  <sheetFormatPr defaultRowHeight="15" x14ac:dyDescent="0.25"/>
  <cols>
    <col min="2" max="2" width="2.28515625" customWidth="1"/>
    <col min="3" max="3" width="3.7109375" customWidth="1"/>
    <col min="4" max="4" width="8.7109375" customWidth="1"/>
    <col min="5" max="5" width="3" customWidth="1"/>
    <col min="6" max="6" width="2.28515625" customWidth="1"/>
    <col min="7" max="7" width="3.7109375" customWidth="1"/>
    <col min="8" max="8" width="7.42578125" customWidth="1"/>
    <col min="9" max="9" width="2.7109375" customWidth="1"/>
    <col min="10" max="10" width="7.7109375" customWidth="1"/>
    <col min="11" max="11" width="4.85546875" customWidth="1"/>
    <col min="12" max="12" width="2.28515625" customWidth="1"/>
    <col min="13" max="13" width="3.7109375" customWidth="1"/>
    <col min="14" max="14" width="7" customWidth="1"/>
    <col min="15" max="15" width="3" customWidth="1"/>
    <col min="16" max="16" width="2.28515625" customWidth="1"/>
    <col min="17" max="17" width="3.7109375" customWidth="1"/>
    <col min="18" max="18" width="7.7109375" customWidth="1"/>
    <col min="19" max="19" width="2.7109375" customWidth="1"/>
    <col min="20" max="20" width="8.140625" customWidth="1"/>
    <col min="21" max="21" width="6.42578125" customWidth="1"/>
    <col min="22" max="22" width="12" customWidth="1"/>
  </cols>
  <sheetData>
    <row r="1" spans="1:25" ht="18.600000000000001" customHeight="1" x14ac:dyDescent="0.25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4"/>
      <c r="V3" s="4"/>
      <c r="W3" s="4"/>
      <c r="X3" s="4"/>
      <c r="Y3" s="4"/>
    </row>
    <row r="4" spans="1:25" x14ac:dyDescent="0.25">
      <c r="A4" s="4"/>
      <c r="B4" s="4"/>
      <c r="C4" s="4"/>
      <c r="D4" s="4"/>
      <c r="E4" s="4"/>
      <c r="F4" s="4"/>
      <c r="G4" s="4"/>
      <c r="H4" s="14">
        <v>0.6</v>
      </c>
      <c r="I4" s="4"/>
      <c r="J4" s="4"/>
      <c r="K4" s="4"/>
      <c r="L4" s="4"/>
      <c r="M4" s="4"/>
      <c r="N4" s="4"/>
      <c r="O4" s="4"/>
      <c r="P4" s="4"/>
      <c r="Q4" s="4"/>
      <c r="R4" s="13">
        <f>T6/N6</f>
        <v>0.90909090909090906</v>
      </c>
      <c r="S4" s="4"/>
      <c r="T4" s="5"/>
      <c r="U4" s="4"/>
      <c r="V4" s="4"/>
      <c r="W4" s="4"/>
      <c r="X4" s="4"/>
      <c r="Y4" s="4"/>
    </row>
    <row r="5" spans="1:25" x14ac:dyDescent="0.25">
      <c r="A5" s="4"/>
      <c r="B5" s="4"/>
      <c r="C5" s="4"/>
      <c r="D5" s="4"/>
      <c r="E5" s="4"/>
      <c r="F5" s="4"/>
      <c r="G5" s="4"/>
      <c r="H5" s="7" t="s">
        <v>26</v>
      </c>
      <c r="I5" s="4"/>
      <c r="J5" s="4"/>
      <c r="K5" s="4"/>
      <c r="L5" s="4"/>
      <c r="M5" s="4"/>
      <c r="N5" s="4"/>
      <c r="O5" s="4"/>
      <c r="P5" s="4"/>
      <c r="Q5" s="4"/>
      <c r="R5" s="11" t="str">
        <f>D7</f>
        <v>Cancer</v>
      </c>
      <c r="S5" s="4"/>
      <c r="T5" s="5"/>
      <c r="U5" s="4"/>
      <c r="V5" s="4"/>
      <c r="W5" s="4"/>
      <c r="X5" s="4"/>
      <c r="Y5" s="4"/>
    </row>
    <row r="6" spans="1:25" x14ac:dyDescent="0.25">
      <c r="A6" s="4"/>
      <c r="B6" s="4"/>
      <c r="C6" s="4"/>
      <c r="D6" s="8">
        <v>0.4</v>
      </c>
      <c r="E6" s="4"/>
      <c r="F6" s="4"/>
      <c r="G6" s="4"/>
      <c r="H6" s="4"/>
      <c r="I6" s="4"/>
      <c r="J6" s="15">
        <f>D6*H4</f>
        <v>0.24</v>
      </c>
      <c r="K6" s="4"/>
      <c r="L6" s="4"/>
      <c r="M6" s="4"/>
      <c r="N6" s="12">
        <f>T6+T11</f>
        <v>0.26400000000000001</v>
      </c>
      <c r="O6" s="4"/>
      <c r="P6" s="4"/>
      <c r="Q6" s="4"/>
      <c r="R6" s="4"/>
      <c r="S6" s="4"/>
      <c r="T6" s="15">
        <f>J6</f>
        <v>0.24</v>
      </c>
      <c r="U6" s="4"/>
      <c r="V6" s="4"/>
      <c r="W6" s="4"/>
      <c r="X6" s="4"/>
      <c r="Y6" s="4"/>
    </row>
    <row r="7" spans="1:25" x14ac:dyDescent="0.25">
      <c r="A7" s="4"/>
      <c r="B7" s="4"/>
      <c r="C7" s="4"/>
      <c r="D7" s="7" t="s">
        <v>24</v>
      </c>
      <c r="E7" s="4"/>
      <c r="F7" s="4"/>
      <c r="G7" s="4"/>
      <c r="H7" s="9"/>
      <c r="I7" s="4"/>
      <c r="J7" s="10"/>
      <c r="K7" s="4"/>
      <c r="L7" s="4"/>
      <c r="M7" s="4"/>
      <c r="N7" s="11" t="str">
        <f>H5</f>
        <v>Positive</v>
      </c>
      <c r="O7" s="4"/>
      <c r="P7" s="4"/>
      <c r="Q7" s="4"/>
      <c r="R7" s="9"/>
      <c r="S7" s="4"/>
      <c r="T7" s="10"/>
      <c r="U7" s="4"/>
      <c r="V7" s="4"/>
      <c r="W7" s="4"/>
      <c r="X7" s="4"/>
      <c r="Y7" s="4"/>
    </row>
    <row r="8" spans="1:25" x14ac:dyDescent="0.25">
      <c r="A8" s="4"/>
      <c r="B8" s="4"/>
      <c r="C8" s="4"/>
      <c r="D8" s="4"/>
      <c r="E8" s="4"/>
      <c r="F8" s="4"/>
      <c r="G8" s="4"/>
      <c r="H8" s="4"/>
      <c r="I8" s="4"/>
      <c r="J8" s="10"/>
      <c r="K8" s="4"/>
      <c r="L8" s="4"/>
      <c r="M8" s="4"/>
      <c r="N8" s="4"/>
      <c r="O8" s="4"/>
      <c r="P8" s="4"/>
      <c r="Q8" s="4"/>
      <c r="R8" s="4"/>
      <c r="S8" s="4"/>
      <c r="T8" s="10"/>
      <c r="U8" s="4"/>
      <c r="V8" s="4"/>
      <c r="W8" s="4"/>
      <c r="X8" s="4"/>
      <c r="Y8" s="4"/>
    </row>
    <row r="9" spans="1:25" x14ac:dyDescent="0.25">
      <c r="A9" s="4"/>
      <c r="B9" s="4"/>
      <c r="C9" s="4"/>
      <c r="D9" s="9"/>
      <c r="E9" s="4"/>
      <c r="F9" s="4"/>
      <c r="G9" s="4"/>
      <c r="H9" s="14">
        <f>1-H4</f>
        <v>0.4</v>
      </c>
      <c r="I9" s="4"/>
      <c r="J9" s="10"/>
      <c r="K9" s="4"/>
      <c r="L9" s="4"/>
      <c r="M9" s="4"/>
      <c r="N9" s="9"/>
      <c r="O9" s="4"/>
      <c r="P9" s="4"/>
      <c r="Q9" s="4"/>
      <c r="R9" s="13">
        <f>T11/N6</f>
        <v>9.0909090909090912E-2</v>
      </c>
      <c r="S9" s="4"/>
      <c r="T9" s="10"/>
      <c r="U9" s="4"/>
      <c r="V9" s="4"/>
      <c r="W9" s="4"/>
      <c r="X9" s="4"/>
      <c r="Y9" s="4"/>
    </row>
    <row r="10" spans="1:25" x14ac:dyDescent="0.25">
      <c r="A10" s="4"/>
      <c r="B10" s="4"/>
      <c r="C10" s="4"/>
      <c r="D10" s="4"/>
      <c r="E10" s="4"/>
      <c r="F10" s="4"/>
      <c r="G10" s="4"/>
      <c r="H10" s="7" t="s">
        <v>27</v>
      </c>
      <c r="I10" s="4"/>
      <c r="J10" s="10"/>
      <c r="K10" s="4"/>
      <c r="L10" s="4"/>
      <c r="M10" s="4"/>
      <c r="N10" s="4"/>
      <c r="O10" s="4"/>
      <c r="P10" s="4"/>
      <c r="Q10" s="4"/>
      <c r="R10" s="11" t="str">
        <f>D17</f>
        <v>No cancer</v>
      </c>
      <c r="S10" s="4"/>
      <c r="T10" s="10"/>
      <c r="U10" s="4"/>
      <c r="V10" s="4"/>
      <c r="W10" s="4"/>
      <c r="X10" s="4"/>
      <c r="Y10" s="4"/>
    </row>
    <row r="11" spans="1:25" x14ac:dyDescent="0.25">
      <c r="A11" s="4"/>
      <c r="B11" s="4"/>
      <c r="C11" s="4"/>
      <c r="D11" s="4"/>
      <c r="E11" s="4"/>
      <c r="F11" s="4"/>
      <c r="G11" s="4"/>
      <c r="H11" s="4"/>
      <c r="I11" s="4"/>
      <c r="J11" s="15">
        <f>D6*H9</f>
        <v>0.16000000000000003</v>
      </c>
      <c r="K11" s="4"/>
      <c r="L11" s="4"/>
      <c r="M11" s="4"/>
      <c r="N11" s="4"/>
      <c r="O11" s="4"/>
      <c r="P11" s="4"/>
      <c r="Q11" s="4"/>
      <c r="R11" s="4"/>
      <c r="S11" s="4"/>
      <c r="T11" s="15">
        <f>J16</f>
        <v>2.4E-2</v>
      </c>
      <c r="U11" s="4"/>
      <c r="V11" s="4"/>
      <c r="W11" s="4"/>
      <c r="X11" s="4"/>
      <c r="Y11" s="4"/>
    </row>
    <row r="12" spans="1:25" x14ac:dyDescent="0.25">
      <c r="A12" s="4"/>
      <c r="B12" s="4"/>
      <c r="C12" s="4"/>
      <c r="D12" s="4"/>
      <c r="E12" s="4"/>
      <c r="F12" s="4"/>
      <c r="G12" s="4"/>
      <c r="H12" s="9"/>
      <c r="I12" s="4"/>
      <c r="J12" s="10"/>
      <c r="K12" s="4"/>
      <c r="L12" s="4"/>
      <c r="M12" s="4"/>
      <c r="N12" s="4"/>
      <c r="O12" s="4"/>
      <c r="P12" s="4"/>
      <c r="Q12" s="4"/>
      <c r="R12" s="9"/>
      <c r="S12" s="4"/>
      <c r="T12" s="10"/>
      <c r="U12" s="4"/>
      <c r="V12" s="4"/>
      <c r="W12" s="4"/>
      <c r="X12" s="4"/>
      <c r="Y12" s="4"/>
    </row>
    <row r="13" spans="1:25" x14ac:dyDescent="0.25">
      <c r="A13" s="4"/>
      <c r="B13" s="4"/>
      <c r="C13" s="4"/>
      <c r="D13" s="4"/>
      <c r="E13" s="4"/>
      <c r="F13" s="4"/>
      <c r="G13" s="4"/>
      <c r="H13" s="4"/>
      <c r="I13" s="4"/>
      <c r="J13" s="10"/>
      <c r="K13" s="4"/>
      <c r="L13" s="4"/>
      <c r="M13" s="4"/>
      <c r="N13" s="4"/>
      <c r="O13" s="4"/>
      <c r="P13" s="4"/>
      <c r="Q13" s="4"/>
      <c r="R13" s="4"/>
      <c r="S13" s="4"/>
      <c r="T13" s="10"/>
      <c r="U13" s="4"/>
      <c r="V13" s="4"/>
      <c r="W13" s="4"/>
      <c r="X13" s="4"/>
      <c r="Y13" s="4"/>
    </row>
    <row r="14" spans="1:25" x14ac:dyDescent="0.25">
      <c r="A14" s="4"/>
      <c r="B14" s="4"/>
      <c r="C14" s="4"/>
      <c r="D14" s="4"/>
      <c r="E14" s="4"/>
      <c r="F14" s="4"/>
      <c r="G14" s="4"/>
      <c r="H14" s="14">
        <v>0.04</v>
      </c>
      <c r="I14" s="4"/>
      <c r="J14" s="10"/>
      <c r="K14" s="4"/>
      <c r="L14" s="4"/>
      <c r="M14" s="4"/>
      <c r="N14" s="4"/>
      <c r="O14" s="4"/>
      <c r="P14" s="4"/>
      <c r="Q14" s="4"/>
      <c r="R14" s="13">
        <f>T16/N16</f>
        <v>0.21739130434782614</v>
      </c>
      <c r="S14" s="4"/>
      <c r="T14" s="10"/>
      <c r="U14" s="4"/>
      <c r="V14" s="4"/>
      <c r="W14" s="4"/>
      <c r="X14" s="4"/>
      <c r="Y14" s="4"/>
    </row>
    <row r="15" spans="1:25" x14ac:dyDescent="0.25">
      <c r="A15" s="4"/>
      <c r="B15" s="4"/>
      <c r="C15" s="4"/>
      <c r="D15" s="4"/>
      <c r="E15" s="4"/>
      <c r="F15" s="4"/>
      <c r="G15" s="4"/>
      <c r="H15" s="7" t="str">
        <f>H5</f>
        <v>Positive</v>
      </c>
      <c r="I15" s="4"/>
      <c r="J15" s="10"/>
      <c r="K15" s="4"/>
      <c r="L15" s="4"/>
      <c r="M15" s="4"/>
      <c r="N15" s="4"/>
      <c r="O15" s="4"/>
      <c r="P15" s="4"/>
      <c r="Q15" s="4"/>
      <c r="R15" s="11" t="str">
        <f>D7</f>
        <v>Cancer</v>
      </c>
      <c r="S15" s="4"/>
      <c r="T15" s="10"/>
      <c r="U15" s="4"/>
      <c r="V15" s="4"/>
      <c r="W15" s="4"/>
      <c r="X15" s="4"/>
      <c r="Y15" s="4"/>
    </row>
    <row r="16" spans="1:25" x14ac:dyDescent="0.25">
      <c r="A16" s="4"/>
      <c r="B16" s="4"/>
      <c r="C16" s="4"/>
      <c r="D16" s="14">
        <f>1-D6</f>
        <v>0.6</v>
      </c>
      <c r="E16" s="4"/>
      <c r="F16" s="4"/>
      <c r="G16" s="4"/>
      <c r="H16" s="4"/>
      <c r="I16" s="4"/>
      <c r="J16" s="15">
        <f>D16*H14</f>
        <v>2.4E-2</v>
      </c>
      <c r="K16" s="4"/>
      <c r="L16" s="4"/>
      <c r="M16" s="4"/>
      <c r="N16" s="12">
        <f>T16+T21</f>
        <v>0.73599999999999999</v>
      </c>
      <c r="O16" s="4"/>
      <c r="P16" s="4"/>
      <c r="Q16" s="4"/>
      <c r="R16" s="4"/>
      <c r="S16" s="4"/>
      <c r="T16" s="15">
        <f>J11</f>
        <v>0.16000000000000003</v>
      </c>
      <c r="U16" s="4"/>
      <c r="V16" s="4"/>
      <c r="W16" s="4"/>
      <c r="X16" s="4"/>
      <c r="Y16" s="4"/>
    </row>
    <row r="17" spans="1:25" x14ac:dyDescent="0.25">
      <c r="A17" s="4"/>
      <c r="B17" s="4"/>
      <c r="C17" s="4"/>
      <c r="D17" s="7" t="s">
        <v>25</v>
      </c>
      <c r="E17" s="4"/>
      <c r="F17" s="4"/>
      <c r="G17" s="4"/>
      <c r="H17" s="9"/>
      <c r="I17" s="4"/>
      <c r="J17" s="10"/>
      <c r="K17" s="4"/>
      <c r="L17" s="4"/>
      <c r="M17" s="4"/>
      <c r="N17" s="11" t="str">
        <f>H10</f>
        <v>Negative</v>
      </c>
      <c r="O17" s="4"/>
      <c r="P17" s="4"/>
      <c r="Q17" s="4"/>
      <c r="R17" s="9"/>
      <c r="S17" s="4"/>
      <c r="T17" s="10"/>
      <c r="U17" s="4"/>
      <c r="V17" s="4"/>
      <c r="W17" s="4"/>
      <c r="X17" s="4"/>
      <c r="Y17" s="4"/>
    </row>
    <row r="18" spans="1:25" x14ac:dyDescent="0.25">
      <c r="A18" s="4"/>
      <c r="B18" s="4"/>
      <c r="C18" s="4"/>
      <c r="D18" s="4"/>
      <c r="E18" s="4"/>
      <c r="F18" s="4"/>
      <c r="G18" s="4"/>
      <c r="H18" s="4"/>
      <c r="I18" s="4"/>
      <c r="J18" s="10"/>
      <c r="K18" s="4"/>
      <c r="L18" s="4"/>
      <c r="M18" s="4"/>
      <c r="N18" s="4"/>
      <c r="O18" s="4"/>
      <c r="P18" s="4"/>
      <c r="Q18" s="4"/>
      <c r="R18" s="4"/>
      <c r="S18" s="4"/>
      <c r="T18" s="10"/>
      <c r="U18" s="4"/>
      <c r="V18" s="4"/>
      <c r="W18" s="4"/>
      <c r="X18" s="4"/>
      <c r="Y18" s="4"/>
    </row>
    <row r="19" spans="1:25" x14ac:dyDescent="0.25">
      <c r="A19" s="4"/>
      <c r="B19" s="4"/>
      <c r="C19" s="4"/>
      <c r="D19" s="9"/>
      <c r="E19" s="4"/>
      <c r="F19" s="4"/>
      <c r="G19" s="4"/>
      <c r="H19" s="14">
        <f>1-H14</f>
        <v>0.96</v>
      </c>
      <c r="I19" s="4"/>
      <c r="J19" s="10"/>
      <c r="K19" s="4"/>
      <c r="L19" s="4"/>
      <c r="M19" s="4"/>
      <c r="N19" s="9"/>
      <c r="O19" s="4"/>
      <c r="P19" s="4"/>
      <c r="Q19" s="4"/>
      <c r="R19" s="13">
        <f>T21/N16</f>
        <v>0.78260869565217384</v>
      </c>
      <c r="S19" s="4"/>
      <c r="T19" s="10"/>
      <c r="U19" s="4"/>
      <c r="V19" s="4"/>
      <c r="W19" s="4"/>
      <c r="X19" s="4"/>
      <c r="Y19" s="4"/>
    </row>
    <row r="20" spans="1:25" x14ac:dyDescent="0.25">
      <c r="A20" s="4"/>
      <c r="B20" s="4"/>
      <c r="C20" s="4"/>
      <c r="D20" s="4"/>
      <c r="E20" s="4"/>
      <c r="F20" s="4"/>
      <c r="G20" s="4"/>
      <c r="H20" s="7" t="str">
        <f>H10</f>
        <v>Negative</v>
      </c>
      <c r="I20" s="4"/>
      <c r="J20" s="10"/>
      <c r="K20" s="4"/>
      <c r="L20" s="4"/>
      <c r="M20" s="4"/>
      <c r="N20" s="4"/>
      <c r="O20" s="4"/>
      <c r="P20" s="4"/>
      <c r="Q20" s="4"/>
      <c r="R20" s="11" t="str">
        <f>D17</f>
        <v>No cancer</v>
      </c>
      <c r="S20" s="4"/>
      <c r="T20" s="10"/>
      <c r="U20" s="4"/>
      <c r="V20" s="4"/>
      <c r="W20" s="4"/>
      <c r="X20" s="4"/>
      <c r="Y20" s="4"/>
    </row>
    <row r="21" spans="1:25" x14ac:dyDescent="0.25">
      <c r="A21" s="4"/>
      <c r="B21" s="4"/>
      <c r="C21" s="4"/>
      <c r="D21" s="4"/>
      <c r="E21" s="4"/>
      <c r="F21" s="4"/>
      <c r="G21" s="4"/>
      <c r="H21" s="4"/>
      <c r="I21" s="4"/>
      <c r="J21" s="15">
        <f>D16*H19</f>
        <v>0.57599999999999996</v>
      </c>
      <c r="K21" s="4"/>
      <c r="L21" s="4"/>
      <c r="M21" s="4"/>
      <c r="N21" s="4"/>
      <c r="O21" s="4"/>
      <c r="P21" s="4"/>
      <c r="Q21" s="4"/>
      <c r="R21" s="4"/>
      <c r="S21" s="4"/>
      <c r="T21" s="15">
        <f>J21</f>
        <v>0.57599999999999996</v>
      </c>
      <c r="U21" s="4"/>
      <c r="V21" s="4"/>
      <c r="W21" s="4"/>
      <c r="X21" s="4"/>
      <c r="Y21" s="4"/>
    </row>
    <row r="22" spans="1:25" x14ac:dyDescent="0.25">
      <c r="A22" s="4"/>
      <c r="B22" s="4"/>
      <c r="C22" s="4"/>
      <c r="D22" s="4"/>
      <c r="E22" s="4"/>
      <c r="F22" s="4"/>
      <c r="G22" s="4"/>
      <c r="H22" s="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940" spans="182:196" x14ac:dyDescent="0.25">
      <c r="FZ940" s="1" t="s">
        <v>0</v>
      </c>
      <c r="GA940" s="1" t="s">
        <v>1</v>
      </c>
      <c r="GB940" s="1" t="s">
        <v>2</v>
      </c>
      <c r="GC940" s="1" t="s">
        <v>3</v>
      </c>
      <c r="GD940" s="1" t="s">
        <v>5</v>
      </c>
      <c r="GE940" s="1" t="s">
        <v>6</v>
      </c>
      <c r="GF940" s="1" t="s">
        <v>7</v>
      </c>
      <c r="GG940" s="1" t="s">
        <v>8</v>
      </c>
      <c r="GH940" s="1" t="s">
        <v>9</v>
      </c>
      <c r="GI940" s="1" t="s">
        <v>10</v>
      </c>
      <c r="GJ940" s="1" t="s">
        <v>11</v>
      </c>
      <c r="GK940" s="1" t="s">
        <v>12</v>
      </c>
      <c r="GL940" s="1" t="s">
        <v>13</v>
      </c>
      <c r="GM940" s="1" t="s">
        <v>14</v>
      </c>
      <c r="GN940" s="1" t="s">
        <v>15</v>
      </c>
    </row>
    <row r="941" spans="182:196" x14ac:dyDescent="0.25">
      <c r="FZ941" s="1">
        <v>0</v>
      </c>
      <c r="GA941" s="1" t="s">
        <v>4</v>
      </c>
      <c r="GB941" s="1">
        <v>0</v>
      </c>
      <c r="GC941" s="1">
        <v>0</v>
      </c>
      <c r="GD941" s="1">
        <v>0</v>
      </c>
      <c r="GE941" s="1" t="s">
        <v>17</v>
      </c>
      <c r="GF941" s="1">
        <v>2</v>
      </c>
      <c r="GG941" s="1">
        <v>1</v>
      </c>
      <c r="GH941" s="1">
        <v>2</v>
      </c>
      <c r="GI941" s="1">
        <v>0</v>
      </c>
      <c r="GJ941" s="1">
        <v>0</v>
      </c>
      <c r="GK941" s="1">
        <v>0</v>
      </c>
      <c r="GL941" s="2">
        <v>9</v>
      </c>
      <c r="GM941" s="2">
        <v>1</v>
      </c>
      <c r="GN941" s="2" t="b">
        <v>1</v>
      </c>
    </row>
    <row r="942" spans="182:196" x14ac:dyDescent="0.25">
      <c r="FZ942" s="1">
        <v>1</v>
      </c>
      <c r="GD942" s="1">
        <v>0</v>
      </c>
      <c r="GE942" s="1" t="s">
        <v>17</v>
      </c>
      <c r="GF942" s="1">
        <v>2</v>
      </c>
      <c r="GG942" s="1">
        <v>3</v>
      </c>
      <c r="GH942" s="1">
        <v>4</v>
      </c>
      <c r="GI942" s="1">
        <v>0</v>
      </c>
      <c r="GJ942" s="1">
        <v>0</v>
      </c>
      <c r="GK942" s="1">
        <v>0</v>
      </c>
      <c r="GL942" s="2">
        <v>4</v>
      </c>
      <c r="GM942" s="2">
        <v>5</v>
      </c>
      <c r="GN942" s="2" t="b">
        <v>1</v>
      </c>
    </row>
    <row r="943" spans="182:196" x14ac:dyDescent="0.25">
      <c r="FZ943" s="1">
        <v>2</v>
      </c>
      <c r="GD943" s="1">
        <v>0</v>
      </c>
      <c r="GE943" s="1" t="s">
        <v>17</v>
      </c>
      <c r="GF943" s="1">
        <v>2</v>
      </c>
      <c r="GG943" s="1">
        <v>5</v>
      </c>
      <c r="GH943" s="1">
        <v>6</v>
      </c>
      <c r="GI943" s="1">
        <v>0</v>
      </c>
      <c r="GJ943" s="1">
        <v>0</v>
      </c>
      <c r="GK943" s="1">
        <v>0</v>
      </c>
      <c r="GL943" s="2">
        <v>14</v>
      </c>
      <c r="GM943" s="2">
        <v>5</v>
      </c>
      <c r="GN943" s="2" t="b">
        <v>1</v>
      </c>
    </row>
    <row r="944" spans="182:196" x14ac:dyDescent="0.25">
      <c r="FZ944">
        <v>3</v>
      </c>
      <c r="GD944">
        <v>1</v>
      </c>
      <c r="GE944" t="s">
        <v>16</v>
      </c>
      <c r="GF944">
        <v>0</v>
      </c>
      <c r="GG944">
        <v>0</v>
      </c>
      <c r="GH944">
        <v>0</v>
      </c>
      <c r="GI944">
        <v>0</v>
      </c>
      <c r="GJ944">
        <v>0</v>
      </c>
      <c r="GK944">
        <v>0</v>
      </c>
      <c r="GL944">
        <v>2</v>
      </c>
      <c r="GM944">
        <v>9</v>
      </c>
      <c r="GN944" t="b">
        <v>1</v>
      </c>
    </row>
    <row r="945" spans="182:196" x14ac:dyDescent="0.25">
      <c r="FZ945">
        <v>4</v>
      </c>
      <c r="GD945">
        <v>1</v>
      </c>
      <c r="GE945" t="s">
        <v>16</v>
      </c>
      <c r="GF945">
        <v>0</v>
      </c>
      <c r="GG945">
        <v>0</v>
      </c>
      <c r="GH945">
        <v>0</v>
      </c>
      <c r="GI945">
        <v>0</v>
      </c>
      <c r="GJ945">
        <v>0</v>
      </c>
      <c r="GK945">
        <v>0</v>
      </c>
      <c r="GL945">
        <v>7</v>
      </c>
      <c r="GM945">
        <v>9</v>
      </c>
      <c r="GN945" t="b">
        <v>1</v>
      </c>
    </row>
    <row r="946" spans="182:196" x14ac:dyDescent="0.25">
      <c r="FZ946">
        <v>5</v>
      </c>
      <c r="GD946">
        <v>2</v>
      </c>
      <c r="GE946" t="s">
        <v>16</v>
      </c>
      <c r="GF946">
        <v>0</v>
      </c>
      <c r="GG946">
        <v>0</v>
      </c>
      <c r="GH946">
        <v>0</v>
      </c>
      <c r="GI946">
        <v>0</v>
      </c>
      <c r="GJ946">
        <v>0</v>
      </c>
      <c r="GK946">
        <v>0</v>
      </c>
      <c r="GL946">
        <v>12</v>
      </c>
      <c r="GM946">
        <v>9</v>
      </c>
      <c r="GN946" t="b">
        <v>1</v>
      </c>
    </row>
    <row r="947" spans="182:196" x14ac:dyDescent="0.25">
      <c r="FZ947">
        <v>6</v>
      </c>
      <c r="GD947">
        <v>2</v>
      </c>
      <c r="GE947" t="s">
        <v>16</v>
      </c>
      <c r="GF947">
        <v>0</v>
      </c>
      <c r="GG947">
        <v>0</v>
      </c>
      <c r="GH947">
        <v>0</v>
      </c>
      <c r="GI947">
        <v>0</v>
      </c>
      <c r="GJ947">
        <v>0</v>
      </c>
      <c r="GK947">
        <v>0</v>
      </c>
      <c r="GL947">
        <v>17</v>
      </c>
      <c r="GM947">
        <v>9</v>
      </c>
      <c r="GN947" t="b">
        <v>1</v>
      </c>
    </row>
  </sheetData>
  <pageMargins left="0.7" right="0.7" top="0.75" bottom="0.75" header="0.3" footer="0.3"/>
  <pageSetup paperSize="9" orientation="portrait" verticalDpi="0" r:id="rId1"/>
  <headerFooter>
    <oddHeader>&amp;l&amp;bFor Evaluation Only</oddHeader>
    <oddFooter>&amp;l&amp;bTreePlan Trial Version, For Evaluation Only&amp;r&amp;bTreePlan.com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Tree Flipping template 1</vt:lpstr>
      <vt:lpstr>Tree Flipping template 2</vt:lpstr>
      <vt:lpstr>Tree Flipping template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2026-05-29T02:03:17Z</dcterms:modified>
</cp:coreProperties>
</file>