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Base Model" sheetId="8" r:id="rId1"/>
    <sheet name="Base Tree" sheetId="3" r:id="rId2"/>
    <sheet name="Senit ProbSun" sheetId="6" r:id="rId3"/>
    <sheet name="Sensit RT" sheetId="7" r:id="rId4"/>
    <sheet name="Option for Clairvoyance" sheetId="2" r:id="rId5"/>
    <sheet name="Perfect Info Tree" sheetId="9" r:id="rId6"/>
    <sheet name="Sensit Cost of Clairvoyance" sheetId="10" r:id="rId7"/>
    <sheet name="Dectector Data" sheetId="12" r:id="rId8"/>
    <sheet name="Option to Use Dectector " sheetId="14" r:id="rId9"/>
    <sheet name="Use Dectector Tree" sheetId="13" r:id="rId10"/>
    <sheet name="Sensit of Cost of Detector" sheetId="15" r:id="rId11"/>
  </sheets>
  <definedNames>
    <definedName name="A" localSheetId="0">'Base Model'!$B$4</definedName>
    <definedName name="A" localSheetId="1">'Base Tree'!$B$4</definedName>
    <definedName name="A" localSheetId="4">'Option for Clairvoyance'!$B$4</definedName>
    <definedName name="A" localSheetId="8">'Option to Use Dectector '!$B$4</definedName>
    <definedName name="A" localSheetId="5">'Perfect Info Tree'!$B$4</definedName>
    <definedName name="A" localSheetId="9">'Use Dectector Tree'!$B$4</definedName>
    <definedName name="B" localSheetId="0">'Base Model'!$B$5</definedName>
    <definedName name="B" localSheetId="1">'Base Tree'!$B$5</definedName>
    <definedName name="B" localSheetId="4">'Option for Clairvoyance'!$B$5</definedName>
    <definedName name="B" localSheetId="8">'Option to Use Dectector '!$B$5</definedName>
    <definedName name="B" localSheetId="5">'Perfect Info Tree'!$B$5</definedName>
    <definedName name="B" localSheetId="9">'Use Dectector Tree'!$B$5</definedName>
    <definedName name="MinimizeCosts" localSheetId="0">FALSE</definedName>
    <definedName name="MinimizeCosts" localSheetId="1">FALSE</definedName>
    <definedName name="MinimizeCosts" localSheetId="4">FALSE</definedName>
    <definedName name="MinimizeCosts" localSheetId="8">FALSE</definedName>
    <definedName name="MinimizeCosts" localSheetId="5">FALSE</definedName>
    <definedName name="MinimizeCosts" localSheetId="9">FALSE</definedName>
    <definedName name="RT" localSheetId="0">'Base Model'!$B$6</definedName>
    <definedName name="RT" localSheetId="1">'Base Tree'!$B$6</definedName>
    <definedName name="RT" localSheetId="4">'Option for Clairvoyance'!$B$6</definedName>
    <definedName name="RT" localSheetId="8">'Option to Use Dectector '!$B$6</definedName>
    <definedName name="RT" localSheetId="5">'Perfect Info Tree'!$B$6</definedName>
    <definedName name="RT" localSheetId="9">'Use Dectector Tree'!$B$6</definedName>
    <definedName name="ScaledA" localSheetId="0">EXP(-Low/'Base Model'!RT)/(EXP(-Low/'Base Model'!RT)-EXP(-High/'Base Model'!RT))</definedName>
    <definedName name="ScaledA" localSheetId="1">EXP(-Low/RT)/(EXP(-Low/'Base Model'!RT)-EXP(-High/'Base Model'!RT))</definedName>
    <definedName name="ScaledB" localSheetId="0">1/(EXP(-Low/'Base Model'!RT)-EXP(-High/'Base Model'!RT))</definedName>
    <definedName name="ScaledB" localSheetId="1">1/(EXP(-Low/'Base Model'!RT)-EXP(-High/'Base Model'!RT))</definedName>
    <definedName name="TreeData" localSheetId="0">'Base Model'!$GH$993:$GV$1002</definedName>
    <definedName name="TreeData" localSheetId="1">'Base Tree'!$GH$993:$GV$1002</definedName>
    <definedName name="TreeData" localSheetId="4">'Option for Clairvoyance'!$GH$972:$GV$1003</definedName>
    <definedName name="TreeData" localSheetId="8">'Option to Use Dectector '!$GH$972:$GV$1003</definedName>
    <definedName name="TreeData" localSheetId="5">'Perfect Info Tree'!$GH$972:$GV$1003</definedName>
    <definedName name="TreeData" localSheetId="9">'Use Dectector Tree'!$GH$972:$GV$1003</definedName>
    <definedName name="TreeDiagBase" localSheetId="0">'Base Model'!$C$4</definedName>
    <definedName name="TreeDiagBase" localSheetId="1">'Base Tree'!$C$4</definedName>
    <definedName name="TreeDiagBase" localSheetId="4">'Option for Clairvoyance'!$C$4</definedName>
    <definedName name="TreeDiagBase" localSheetId="8">'Option to Use Dectector '!$C$4</definedName>
    <definedName name="TreeDiagBase" localSheetId="5">'Perfect Info Tree'!$C$4</definedName>
    <definedName name="TreeDiagBase" localSheetId="9">'Use Dectector Tree'!$C$4</definedName>
    <definedName name="TreeDiagram" localSheetId="0">'Base Model'!$C$4:$M$33</definedName>
    <definedName name="TreeDiagram" localSheetId="1">'Base Tree'!$C$4:$M$33</definedName>
    <definedName name="TreeDiagram" localSheetId="4">'Option for Clairvoyance'!$C$4:$U$93</definedName>
    <definedName name="TreeDiagram" localSheetId="8">'Option to Use Dectector '!$C$4:$U$93</definedName>
    <definedName name="TreeDiagram" localSheetId="5">'Perfect Info Tree'!$C$4:$U$93</definedName>
    <definedName name="TreeDiagram" localSheetId="9">'Use Dectector Tree'!$C$4:$U$93</definedName>
    <definedName name="UseExpUtility" localSheetId="0">TRUE</definedName>
    <definedName name="UseExpUtility" localSheetId="1">TRUE</definedName>
    <definedName name="UseExpUtility" localSheetId="4">TRUE</definedName>
    <definedName name="UseExpUtility" localSheetId="8">TRUE</definedName>
    <definedName name="UseExpUtility" localSheetId="5">TRUE</definedName>
    <definedName name="UseExpUtility" localSheetId="9">TRUE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7" l="1"/>
  <c r="B10" i="13" l="1"/>
  <c r="B10" i="9"/>
  <c r="F8" i="15" l="1"/>
  <c r="E8" i="15"/>
  <c r="F64" i="13"/>
  <c r="F64" i="14"/>
  <c r="U76" i="14" s="1"/>
  <c r="S77" i="14" s="1"/>
  <c r="U41" i="14"/>
  <c r="S42" i="14" s="1"/>
  <c r="U36" i="14"/>
  <c r="S37" i="14" s="1"/>
  <c r="U31" i="14"/>
  <c r="O32" i="14" s="1"/>
  <c r="O27" i="14"/>
  <c r="U26" i="14"/>
  <c r="N24" i="14"/>
  <c r="O22" i="14"/>
  <c r="U21" i="14"/>
  <c r="U16" i="14"/>
  <c r="O17" i="14" s="1"/>
  <c r="N14" i="14"/>
  <c r="N19" i="14" s="1"/>
  <c r="U11" i="14"/>
  <c r="O12" i="14" s="1"/>
  <c r="N9" i="14"/>
  <c r="U6" i="14"/>
  <c r="O7" i="14" s="1"/>
  <c r="B6" i="14"/>
  <c r="B5" i="14"/>
  <c r="N4" i="14"/>
  <c r="B4" i="14"/>
  <c r="U31" i="13"/>
  <c r="O32" i="13" s="1"/>
  <c r="N29" i="13"/>
  <c r="O27" i="13"/>
  <c r="U26" i="13"/>
  <c r="N24" i="13"/>
  <c r="O22" i="13"/>
  <c r="U21" i="13"/>
  <c r="N19" i="13"/>
  <c r="U16" i="13"/>
  <c r="O17" i="13" s="1"/>
  <c r="N14" i="13"/>
  <c r="O12" i="13"/>
  <c r="U11" i="13"/>
  <c r="N9" i="13"/>
  <c r="U6" i="13"/>
  <c r="O7" i="13" s="1"/>
  <c r="B6" i="13"/>
  <c r="B5" i="13"/>
  <c r="N4" i="13"/>
  <c r="B4" i="13"/>
  <c r="H20" i="12"/>
  <c r="H15" i="12"/>
  <c r="R20" i="12"/>
  <c r="N17" i="12"/>
  <c r="D16" i="12"/>
  <c r="J16" i="12" s="1"/>
  <c r="T11" i="12" s="1"/>
  <c r="R15" i="12"/>
  <c r="H14" i="12"/>
  <c r="R10" i="12"/>
  <c r="H9" i="12"/>
  <c r="J11" i="12" s="1"/>
  <c r="T16" i="12" s="1"/>
  <c r="N7" i="12"/>
  <c r="J6" i="12"/>
  <c r="T6" i="12" s="1"/>
  <c r="R5" i="12"/>
  <c r="U81" i="14" l="1"/>
  <c r="S82" i="14" s="1"/>
  <c r="S83" i="14" s="1"/>
  <c r="O13" i="14"/>
  <c r="U61" i="14"/>
  <c r="S62" i="14" s="1"/>
  <c r="O23" i="14"/>
  <c r="O28" i="14"/>
  <c r="U66" i="14"/>
  <c r="S67" i="14" s="1"/>
  <c r="O8" i="14"/>
  <c r="K10" i="14" s="1"/>
  <c r="K9" i="14" s="1"/>
  <c r="N29" i="14"/>
  <c r="O33" i="14"/>
  <c r="S38" i="14"/>
  <c r="U46" i="14"/>
  <c r="S47" i="14" s="1"/>
  <c r="S48" i="14" s="1"/>
  <c r="S68" i="14"/>
  <c r="U71" i="14"/>
  <c r="S72" i="14" s="1"/>
  <c r="S73" i="14" s="1"/>
  <c r="S78" i="14"/>
  <c r="S88" i="14"/>
  <c r="U91" i="14"/>
  <c r="S92" i="14" s="1"/>
  <c r="S93" i="14" s="1"/>
  <c r="U86" i="14"/>
  <c r="S87" i="14" s="1"/>
  <c r="O18" i="14"/>
  <c r="K20" i="14" s="1"/>
  <c r="K19" i="14" s="1"/>
  <c r="S43" i="14"/>
  <c r="U51" i="14"/>
  <c r="S52" i="14" s="1"/>
  <c r="S53" i="14" s="1"/>
  <c r="U56" i="14"/>
  <c r="S57" i="14" s="1"/>
  <c r="S58" i="14" s="1"/>
  <c r="S63" i="14"/>
  <c r="U86" i="13"/>
  <c r="S87" i="13" s="1"/>
  <c r="S88" i="13" s="1"/>
  <c r="U76" i="13"/>
  <c r="S77" i="13" s="1"/>
  <c r="U71" i="13"/>
  <c r="S72" i="13" s="1"/>
  <c r="S73" i="13" s="1"/>
  <c r="U61" i="13"/>
  <c r="S62" i="13" s="1"/>
  <c r="S63" i="13" s="1"/>
  <c r="U51" i="13"/>
  <c r="S52" i="13" s="1"/>
  <c r="S53" i="13" s="1"/>
  <c r="U81" i="13"/>
  <c r="S82" i="13" s="1"/>
  <c r="S83" i="13" s="1"/>
  <c r="U36" i="13"/>
  <c r="S37" i="13" s="1"/>
  <c r="S38" i="13" s="1"/>
  <c r="U91" i="13"/>
  <c r="S92" i="13" s="1"/>
  <c r="S93" i="13" s="1"/>
  <c r="U66" i="13"/>
  <c r="S67" i="13" s="1"/>
  <c r="S68" i="13" s="1"/>
  <c r="U56" i="13"/>
  <c r="S57" i="13" s="1"/>
  <c r="S58" i="13" s="1"/>
  <c r="U46" i="13"/>
  <c r="S47" i="13" s="1"/>
  <c r="S48" i="13" s="1"/>
  <c r="U41" i="13"/>
  <c r="S42" i="13" s="1"/>
  <c r="S43" i="13" s="1"/>
  <c r="O23" i="13"/>
  <c r="O28" i="13"/>
  <c r="O8" i="13"/>
  <c r="O13" i="13"/>
  <c r="S78" i="13"/>
  <c r="O18" i="13"/>
  <c r="O33" i="13"/>
  <c r="J21" i="12"/>
  <c r="N6" i="12"/>
  <c r="R4" i="12" l="1"/>
  <c r="J46" i="14"/>
  <c r="J76" i="14" s="1"/>
  <c r="J46" i="13"/>
  <c r="J76" i="13" s="1"/>
  <c r="K30" i="13"/>
  <c r="K29" i="13" s="1"/>
  <c r="K20" i="13"/>
  <c r="K19" i="13" s="1"/>
  <c r="K10" i="13"/>
  <c r="K9" i="13" s="1"/>
  <c r="K30" i="14"/>
  <c r="K29" i="14" s="1"/>
  <c r="G19" i="14"/>
  <c r="G19" i="13"/>
  <c r="T21" i="12"/>
  <c r="N16" i="12" s="1"/>
  <c r="R14" i="12" s="1"/>
  <c r="R9" i="12"/>
  <c r="R64" i="14" l="1"/>
  <c r="R84" i="13"/>
  <c r="R84" i="14"/>
  <c r="R74" i="13"/>
  <c r="R74" i="14"/>
  <c r="R64" i="13"/>
  <c r="R54" i="13"/>
  <c r="R44" i="14"/>
  <c r="R34" i="14"/>
  <c r="R44" i="13"/>
  <c r="R34" i="13"/>
  <c r="R54" i="14"/>
  <c r="B16" i="14"/>
  <c r="H18" i="14"/>
  <c r="G20" i="14"/>
  <c r="H18" i="13"/>
  <c r="B16" i="13"/>
  <c r="G20" i="13"/>
  <c r="R19" i="12"/>
  <c r="R59" i="14" l="1"/>
  <c r="O60" i="14" s="1"/>
  <c r="O59" i="14" s="1"/>
  <c r="R49" i="14"/>
  <c r="O50" i="14" s="1"/>
  <c r="O49" i="14" s="1"/>
  <c r="R79" i="13"/>
  <c r="O80" i="13" s="1"/>
  <c r="O79" i="13" s="1"/>
  <c r="R39" i="14"/>
  <c r="O40" i="14" s="1"/>
  <c r="O39" i="14" s="1"/>
  <c r="R79" i="14"/>
  <c r="O80" i="14" s="1"/>
  <c r="O79" i="14" s="1"/>
  <c r="R69" i="14"/>
  <c r="O70" i="14" s="1"/>
  <c r="O69" i="14" s="1"/>
  <c r="R39" i="13"/>
  <c r="O40" i="13" s="1"/>
  <c r="O39" i="13" s="1"/>
  <c r="R59" i="13"/>
  <c r="O60" i="13" s="1"/>
  <c r="O59" i="13" s="1"/>
  <c r="R89" i="14"/>
  <c r="O90" i="14" s="1"/>
  <c r="O89" i="14" s="1"/>
  <c r="R49" i="13"/>
  <c r="O50" i="13" s="1"/>
  <c r="O49" i="13" s="1"/>
  <c r="R69" i="13"/>
  <c r="O70" i="13" s="1"/>
  <c r="O69" i="13" s="1"/>
  <c r="R89" i="13"/>
  <c r="O90" i="13" s="1"/>
  <c r="O89" i="13" s="1"/>
  <c r="F64" i="9"/>
  <c r="R89" i="9"/>
  <c r="R79" i="9"/>
  <c r="R69" i="9"/>
  <c r="R59" i="9"/>
  <c r="R49" i="9"/>
  <c r="J46" i="9"/>
  <c r="J76" i="9" s="1"/>
  <c r="R39" i="9"/>
  <c r="U31" i="9"/>
  <c r="O32" i="9" s="1"/>
  <c r="N29" i="9"/>
  <c r="O27" i="9"/>
  <c r="U26" i="9"/>
  <c r="N24" i="9"/>
  <c r="O22" i="9"/>
  <c r="U21" i="9"/>
  <c r="N19" i="9"/>
  <c r="U16" i="9"/>
  <c r="O17" i="9" s="1"/>
  <c r="O18" i="9" s="1"/>
  <c r="N14" i="9"/>
  <c r="O12" i="9"/>
  <c r="U11" i="9"/>
  <c r="N9" i="9"/>
  <c r="U6" i="9"/>
  <c r="O7" i="9" s="1"/>
  <c r="B6" i="9"/>
  <c r="B5" i="9"/>
  <c r="O8" i="9" s="1"/>
  <c r="N4" i="9"/>
  <c r="B4" i="9"/>
  <c r="B6" i="2"/>
  <c r="J46" i="2"/>
  <c r="J76" i="2" s="1"/>
  <c r="N24" i="2"/>
  <c r="N14" i="2"/>
  <c r="N4" i="2"/>
  <c r="N9" i="2" s="1"/>
  <c r="J24" i="8"/>
  <c r="J14" i="8"/>
  <c r="J4" i="8"/>
  <c r="B7" i="3"/>
  <c r="J24" i="3" s="1"/>
  <c r="K49" i="13" l="1"/>
  <c r="K50" i="13" s="1"/>
  <c r="K79" i="13"/>
  <c r="K80" i="13" s="1"/>
  <c r="K79" i="14"/>
  <c r="K49" i="14"/>
  <c r="U91" i="9"/>
  <c r="S92" i="9" s="1"/>
  <c r="S93" i="9" s="1"/>
  <c r="U46" i="9"/>
  <c r="S47" i="9" s="1"/>
  <c r="S48" i="9" s="1"/>
  <c r="U36" i="9"/>
  <c r="S37" i="9" s="1"/>
  <c r="S38" i="9" s="1"/>
  <c r="U41" i="9"/>
  <c r="S42" i="9" s="1"/>
  <c r="S43" i="9" s="1"/>
  <c r="U51" i="9"/>
  <c r="S52" i="9" s="1"/>
  <c r="S53" i="9" s="1"/>
  <c r="U56" i="9"/>
  <c r="S57" i="9" s="1"/>
  <c r="S58" i="9" s="1"/>
  <c r="U66" i="9"/>
  <c r="S67" i="9" s="1"/>
  <c r="S68" i="9" s="1"/>
  <c r="U86" i="9"/>
  <c r="S87" i="9" s="1"/>
  <c r="S88" i="9" s="1"/>
  <c r="U61" i="9"/>
  <c r="S62" i="9" s="1"/>
  <c r="S63" i="9" s="1"/>
  <c r="U76" i="9"/>
  <c r="S77" i="9" s="1"/>
  <c r="S78" i="9" s="1"/>
  <c r="U71" i="9"/>
  <c r="S72" i="9" s="1"/>
  <c r="S73" i="9" s="1"/>
  <c r="U81" i="9"/>
  <c r="S82" i="9" s="1"/>
  <c r="S83" i="9" s="1"/>
  <c r="O23" i="9"/>
  <c r="K20" i="9" s="1"/>
  <c r="K19" i="9" s="1"/>
  <c r="O28" i="9"/>
  <c r="O13" i="9"/>
  <c r="K10" i="9" s="1"/>
  <c r="K9" i="9" s="1"/>
  <c r="O33" i="9"/>
  <c r="J4" i="3"/>
  <c r="J9" i="3" s="1"/>
  <c r="J14" i="3"/>
  <c r="B6" i="3"/>
  <c r="F64" i="2"/>
  <c r="U91" i="2" s="1"/>
  <c r="S92" i="2" s="1"/>
  <c r="U31" i="2"/>
  <c r="O32" i="2" s="1"/>
  <c r="U26" i="2"/>
  <c r="O27" i="2" s="1"/>
  <c r="U21" i="2"/>
  <c r="O22" i="2" s="1"/>
  <c r="U16" i="2"/>
  <c r="O17" i="2" s="1"/>
  <c r="U11" i="2"/>
  <c r="O12" i="2" s="1"/>
  <c r="U6" i="2"/>
  <c r="O7" i="2" s="1"/>
  <c r="R89" i="2"/>
  <c r="R79" i="2"/>
  <c r="R69" i="2"/>
  <c r="R59" i="2"/>
  <c r="R49" i="2"/>
  <c r="R39" i="2"/>
  <c r="N29" i="2"/>
  <c r="N19" i="2"/>
  <c r="B5" i="2"/>
  <c r="B4" i="2"/>
  <c r="M31" i="8"/>
  <c r="K32" i="8" s="1"/>
  <c r="K27" i="8"/>
  <c r="M26" i="8"/>
  <c r="K22" i="8"/>
  <c r="M21" i="8"/>
  <c r="K17" i="8"/>
  <c r="M16" i="8"/>
  <c r="K12" i="8"/>
  <c r="M11" i="8"/>
  <c r="M6" i="8"/>
  <c r="K7" i="8" s="1"/>
  <c r="B5" i="8"/>
  <c r="B4" i="8"/>
  <c r="K7" i="3"/>
  <c r="M31" i="3"/>
  <c r="K32" i="3" s="1"/>
  <c r="M26" i="3"/>
  <c r="K27" i="3" s="1"/>
  <c r="M21" i="3"/>
  <c r="K22" i="3" s="1"/>
  <c r="M16" i="3"/>
  <c r="K17" i="3" s="1"/>
  <c r="M11" i="3"/>
  <c r="K12" i="3" s="1"/>
  <c r="M6" i="3"/>
  <c r="B5" i="3"/>
  <c r="B4" i="3"/>
  <c r="L78" i="13" l="1"/>
  <c r="G65" i="13"/>
  <c r="L48" i="13"/>
  <c r="K50" i="14"/>
  <c r="L48" i="14"/>
  <c r="L78" i="14"/>
  <c r="K80" i="14"/>
  <c r="K30" i="9"/>
  <c r="K29" i="9" s="1"/>
  <c r="G19" i="9" s="1"/>
  <c r="E8" i="10" s="1"/>
  <c r="O50" i="9"/>
  <c r="O49" i="9" s="1"/>
  <c r="O70" i="9"/>
  <c r="O69" i="9" s="1"/>
  <c r="O80" i="9"/>
  <c r="O79" i="9" s="1"/>
  <c r="O60" i="9"/>
  <c r="O59" i="9" s="1"/>
  <c r="O40" i="9"/>
  <c r="O39" i="9" s="1"/>
  <c r="O90" i="9"/>
  <c r="O89" i="9" s="1"/>
  <c r="U36" i="2"/>
  <c r="S37" i="2" s="1"/>
  <c r="U76" i="2"/>
  <c r="S77" i="2" s="1"/>
  <c r="U41" i="2"/>
  <c r="S42" i="2" s="1"/>
  <c r="U61" i="2"/>
  <c r="S62" i="2" s="1"/>
  <c r="S63" i="2" s="1"/>
  <c r="U81" i="2"/>
  <c r="S82" i="2" s="1"/>
  <c r="U46" i="2"/>
  <c r="S47" i="2" s="1"/>
  <c r="U66" i="2"/>
  <c r="S67" i="2" s="1"/>
  <c r="S68" i="2" s="1"/>
  <c r="U86" i="2"/>
  <c r="S87" i="2" s="1"/>
  <c r="S88" i="2" s="1"/>
  <c r="U56" i="2"/>
  <c r="S57" i="2" s="1"/>
  <c r="U51" i="2"/>
  <c r="S52" i="2" s="1"/>
  <c r="U71" i="2"/>
  <c r="S72" i="2" s="1"/>
  <c r="S73" i="2" s="1"/>
  <c r="S93" i="2"/>
  <c r="O13" i="2"/>
  <c r="O23" i="2"/>
  <c r="O33" i="2"/>
  <c r="S43" i="2"/>
  <c r="S53" i="2"/>
  <c r="S78" i="2"/>
  <c r="O8" i="2"/>
  <c r="O18" i="2"/>
  <c r="O28" i="2"/>
  <c r="S38" i="2"/>
  <c r="S48" i="2"/>
  <c r="S58" i="2"/>
  <c r="S83" i="2"/>
  <c r="K13" i="8"/>
  <c r="J9" i="8"/>
  <c r="J29" i="8"/>
  <c r="J29" i="3"/>
  <c r="J19" i="3"/>
  <c r="K28" i="3"/>
  <c r="K18" i="3"/>
  <c r="K33" i="3"/>
  <c r="K8" i="3"/>
  <c r="K13" i="3"/>
  <c r="K23" i="3"/>
  <c r="G64" i="13" l="1"/>
  <c r="D8" i="15"/>
  <c r="G65" i="14"/>
  <c r="G64" i="14" s="1"/>
  <c r="K10" i="2"/>
  <c r="K9" i="2" s="1"/>
  <c r="K49" i="9"/>
  <c r="L48" i="9" s="1"/>
  <c r="K79" i="9"/>
  <c r="K80" i="9" s="1"/>
  <c r="H18" i="9"/>
  <c r="B16" i="9"/>
  <c r="G20" i="9"/>
  <c r="F8" i="10" s="1"/>
  <c r="K30" i="2"/>
  <c r="K29" i="2" s="1"/>
  <c r="O90" i="2"/>
  <c r="O89" i="2" s="1"/>
  <c r="O50" i="2"/>
  <c r="O49" i="2" s="1"/>
  <c r="O40" i="2"/>
  <c r="O39" i="2" s="1"/>
  <c r="O60" i="2"/>
  <c r="O59" i="2" s="1"/>
  <c r="K20" i="2"/>
  <c r="K19" i="2" s="1"/>
  <c r="O80" i="2"/>
  <c r="O79" i="2" s="1"/>
  <c r="O70" i="2"/>
  <c r="O69" i="2" s="1"/>
  <c r="K23" i="8"/>
  <c r="K8" i="8"/>
  <c r="G10" i="8" s="1"/>
  <c r="G9" i="8" s="1"/>
  <c r="K28" i="8"/>
  <c r="K18" i="8"/>
  <c r="K33" i="8"/>
  <c r="J19" i="8"/>
  <c r="G20" i="3"/>
  <c r="G30" i="3"/>
  <c r="G10" i="3"/>
  <c r="B13" i="13" l="1"/>
  <c r="B19" i="13" s="1"/>
  <c r="C8" i="15"/>
  <c r="C41" i="13"/>
  <c r="C41" i="14"/>
  <c r="B13" i="14"/>
  <c r="B19" i="14" s="1"/>
  <c r="L78" i="9"/>
  <c r="K50" i="9"/>
  <c r="G65" i="9" s="1"/>
  <c r="G19" i="2"/>
  <c r="B16" i="2" s="1"/>
  <c r="K49" i="2"/>
  <c r="L48" i="2" s="1"/>
  <c r="K79" i="2"/>
  <c r="L78" i="2" s="1"/>
  <c r="G30" i="8"/>
  <c r="G29" i="8" s="1"/>
  <c r="G20" i="8"/>
  <c r="G19" i="8" s="1"/>
  <c r="G29" i="3"/>
  <c r="E7" i="6"/>
  <c r="G19" i="3"/>
  <c r="D7" i="6"/>
  <c r="G9" i="3"/>
  <c r="C7" i="6"/>
  <c r="C42" i="13" l="1"/>
  <c r="D40" i="13"/>
  <c r="C42" i="14"/>
  <c r="D40" i="14"/>
  <c r="G20" i="2"/>
  <c r="H18" i="2"/>
  <c r="G64" i="9"/>
  <c r="C8" i="10" s="1"/>
  <c r="D8" i="10"/>
  <c r="K50" i="2"/>
  <c r="K80" i="2"/>
  <c r="C19" i="8"/>
  <c r="D18" i="8" s="1"/>
  <c r="H7" i="6"/>
  <c r="E7" i="7"/>
  <c r="G7" i="6"/>
  <c r="D7" i="7"/>
  <c r="F7" i="6"/>
  <c r="C7" i="7"/>
  <c r="C19" i="3"/>
  <c r="C20" i="3" s="1"/>
  <c r="C41" i="9" l="1"/>
  <c r="D40" i="9" s="1"/>
  <c r="B13" i="9"/>
  <c r="B19" i="9" s="1"/>
  <c r="G65" i="2"/>
  <c r="G64" i="2" s="1"/>
  <c r="C41" i="2" s="1"/>
  <c r="C20" i="8"/>
  <c r="D18" i="3"/>
  <c r="C42" i="9" l="1"/>
  <c r="B13" i="2"/>
  <c r="B19" i="2" s="1"/>
  <c r="C42" i="2"/>
  <c r="D40" i="2"/>
  <c r="I7" i="6"/>
  <c r="F7" i="7"/>
</calcChain>
</file>

<file path=xl/sharedStrings.xml><?xml version="1.0" encoding="utf-8"?>
<sst xmlns="http://schemas.openxmlformats.org/spreadsheetml/2006/main" count="512" uniqueCount="82">
  <si>
    <t>Kim's Party Problem: Base Decision Model</t>
  </si>
  <si>
    <t>U(x) = A - B exp(-X/RT)</t>
  </si>
  <si>
    <t>A=</t>
  </si>
  <si>
    <t>B=</t>
  </si>
  <si>
    <t>RT=</t>
  </si>
  <si>
    <t>ID</t>
  </si>
  <si>
    <t>Name</t>
  </si>
  <si>
    <t>Value</t>
  </si>
  <si>
    <t>Prob</t>
  </si>
  <si>
    <t>TreePlan</t>
  </si>
  <si>
    <t>Pred</t>
  </si>
  <si>
    <t>Kind</t>
  </si>
  <si>
    <t>NS</t>
  </si>
  <si>
    <t>S1</t>
  </si>
  <si>
    <t>S2</t>
  </si>
  <si>
    <t>S3</t>
  </si>
  <si>
    <t>S4</t>
  </si>
  <si>
    <t>S5</t>
  </si>
  <si>
    <t>Row</t>
  </si>
  <si>
    <t>Col</t>
  </si>
  <si>
    <t>Mark</t>
  </si>
  <si>
    <t>D</t>
  </si>
  <si>
    <t>T</t>
  </si>
  <si>
    <t>For Evaluation Only</t>
  </si>
  <si>
    <t>Outdoors</t>
  </si>
  <si>
    <t>Porch</t>
  </si>
  <si>
    <t>Indoors</t>
  </si>
  <si>
    <t>E</t>
  </si>
  <si>
    <t>Sunny</t>
  </si>
  <si>
    <t>Rainy</t>
  </si>
  <si>
    <t>Base value =</t>
  </si>
  <si>
    <t>Expected utility</t>
  </si>
  <si>
    <t>Certainty Equivalent</t>
  </si>
  <si>
    <t>Optimal</t>
  </si>
  <si>
    <t>Prob Sun</t>
  </si>
  <si>
    <t>Decision</t>
  </si>
  <si>
    <t>Certain Equivalent</t>
  </si>
  <si>
    <t>RT ($)</t>
  </si>
  <si>
    <t>Kim's Party Problem with decision to buy clairvoyance for $x</t>
  </si>
  <si>
    <t>Use Goal Seek to find the Value of Clairvoyance by setting Diff of CE to zero and find X</t>
  </si>
  <si>
    <t>No  Clairvoyance</t>
  </si>
  <si>
    <t>Buy Clairvoyance ($x)</t>
  </si>
  <si>
    <t>Clairvoyant says "sunny"</t>
  </si>
  <si>
    <t>Clairvoyant says "Rainy"</t>
  </si>
  <si>
    <t>Cost of Clairvoyance</t>
  </si>
  <si>
    <t>CE with no clairvoyance</t>
  </si>
  <si>
    <t>Difference of CEs</t>
  </si>
  <si>
    <t>ProbSun</t>
  </si>
  <si>
    <t>CE if buy clairvoyance</t>
  </si>
  <si>
    <t>to find EVPI</t>
  </si>
  <si>
    <t xml:space="preserve">Goal Seek to Zero by changing cost </t>
  </si>
  <si>
    <t>Base value</t>
  </si>
  <si>
    <t>Buy Clairvoyance</t>
  </si>
  <si>
    <t>No Clairvoyance</t>
  </si>
  <si>
    <t>Expected Utility</t>
  </si>
  <si>
    <t>"Rainy"</t>
  </si>
  <si>
    <t>"Sunny"</t>
  </si>
  <si>
    <t>Cost of Rain Dectector</t>
  </si>
  <si>
    <t>CE if Use Rain Detector</t>
  </si>
  <si>
    <t>CE with No Rain Detector</t>
  </si>
  <si>
    <t>to find Expected Value of Info</t>
  </si>
  <si>
    <t>No  Detector</t>
  </si>
  <si>
    <t>Kim's Party Problem with decision to use Rain Detector for $x</t>
  </si>
  <si>
    <t>"Sunny" Reading</t>
  </si>
  <si>
    <t>"Rainy" Reading</t>
  </si>
  <si>
    <t>Use dectector</t>
  </si>
  <si>
    <t>No dectector</t>
  </si>
  <si>
    <t>Cost of Detector</t>
  </si>
  <si>
    <t>Use Detector ($x)</t>
  </si>
  <si>
    <t>Expected Value of Information</t>
  </si>
  <si>
    <t>Value of Clairvoyance</t>
  </si>
  <si>
    <t>Use for Sensitivity Analysis</t>
  </si>
  <si>
    <t>Kim's Party Problem with decision to buy clairvoyance</t>
  </si>
  <si>
    <t>Use Goal Seek to find the Value of Imperfect Information by setting Diff of CE to zero and find x</t>
  </si>
  <si>
    <t>Cost</t>
  </si>
  <si>
    <t>Kim's Party Problem with decision to use Rain Detector</t>
  </si>
  <si>
    <t>Kim's Party Problem: Sensitvity to Probabilty of Sunshine</t>
  </si>
  <si>
    <t>Kim's Party Problem: Sensitvity to Risk Tolerence (RT)</t>
  </si>
  <si>
    <t>Kim's Party Problem: Sensitvity to Cost of Clairvyoance</t>
  </si>
  <si>
    <t>Kim's Party Problem:  Rain Detector Data</t>
  </si>
  <si>
    <t>Kim's Party Problem: Sensitvity to Cost of Rain Detector</t>
  </si>
  <si>
    <t>Kim's Party Problem: Base Decision Model (Treeplan)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</si>
</sst>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4" formatCode="_(&quot;$&quot;* #,##0.00_);_(&quot;$&quot;* \(#,##0.00\);_(&quot;$&quot;* &quot;-&quot;??_);_(@_)"/>
    <numFmt numFmtId="164" formatCode="_(&quot;$&quot;* #,##0.0000_);_(&quot;$&quot;* \(#,##0.0000\);_(&quot;$&quot;* &quot;-&quot;??_);_(@_)"/>
    <numFmt numFmtId="165" formatCode="0.0000"/>
    <numFmt numFmtId="166" formatCode="0.000"/>
    <numFmt numFmtId="167" formatCode="0.00000"/>
    <numFmt numFmtId="168" formatCode="0.0000000"/>
    <numFmt numFmtId="169" formatCode="0.00000000"/>
    <numFmt numFmtId="170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9" fillId="0" borderId="0"/>
    <xf numFmtId="0" fontId="4" fillId="0" borderId="0"/>
    <xf numFmtId="44" fontId="4" fillId="0" borderId="0" applyFont="0" applyFill="0" applyBorder="0" applyAlignment="0" applyProtection="0"/>
  </cellStyleXfs>
  <cellXfs count="152">
    <xf numFmtId="0" fontId="0" fillId="0" borderId="0" xfId="0"/>
    <xf numFmtId="0" fontId="6" fillId="0" borderId="0" xfId="2" applyFont="1" applyBorder="1" applyProtection="1">
      <protection locked="0" hidden="1"/>
    </xf>
    <xf numFmtId="0" fontId="6" fillId="0" borderId="0" xfId="2" applyFont="1"/>
    <xf numFmtId="0" fontId="0" fillId="0" borderId="0" xfId="0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0" fillId="4" borderId="1" xfId="0" applyFill="1" applyBorder="1"/>
    <xf numFmtId="164" fontId="0" fillId="4" borderId="1" xfId="1" applyNumberFormat="1" applyFont="1" applyFill="1" applyBorder="1"/>
    <xf numFmtId="0" fontId="2" fillId="6" borderId="0" xfId="0" applyFont="1" applyFill="1"/>
    <xf numFmtId="0" fontId="3" fillId="6" borderId="0" xfId="0" applyFont="1" applyFill="1"/>
    <xf numFmtId="0" fontId="9" fillId="0" borderId="0" xfId="3"/>
    <xf numFmtId="0" fontId="8" fillId="0" borderId="0" xfId="3" applyFont="1"/>
    <xf numFmtId="0" fontId="9" fillId="7" borderId="1" xfId="3" applyFill="1" applyBorder="1"/>
    <xf numFmtId="0" fontId="9" fillId="5" borderId="1" xfId="3" applyFill="1" applyBorder="1" applyAlignment="1">
      <alignment horizontal="center"/>
    </xf>
    <xf numFmtId="0" fontId="9" fillId="8" borderId="4" xfId="3" applyFill="1" applyBorder="1" applyAlignment="1">
      <alignment horizontal="center"/>
    </xf>
    <xf numFmtId="0" fontId="9" fillId="8" borderId="7" xfId="3" applyFill="1" applyBorder="1" applyAlignment="1">
      <alignment horizontal="center"/>
    </xf>
    <xf numFmtId="165" fontId="9" fillId="5" borderId="8" xfId="3" applyNumberFormat="1" applyFill="1" applyBorder="1" applyAlignment="1">
      <alignment horizontal="center"/>
    </xf>
    <xf numFmtId="165" fontId="9" fillId="5" borderId="6" xfId="3" applyNumberFormat="1" applyFill="1" applyBorder="1" applyAlignment="1">
      <alignment horizontal="center"/>
    </xf>
    <xf numFmtId="166" fontId="9" fillId="5" borderId="9" xfId="3" applyNumberFormat="1" applyFill="1" applyBorder="1" applyAlignment="1">
      <alignment horizontal="center"/>
    </xf>
    <xf numFmtId="166" fontId="9" fillId="5" borderId="8" xfId="3" applyNumberFormat="1" applyFill="1" applyBorder="1" applyAlignment="1">
      <alignment horizontal="center"/>
    </xf>
    <xf numFmtId="166" fontId="9" fillId="5" borderId="6" xfId="3" applyNumberFormat="1" applyFill="1" applyBorder="1" applyAlignment="1">
      <alignment horizontal="center"/>
    </xf>
    <xf numFmtId="2" fontId="9" fillId="7" borderId="10" xfId="3" applyNumberFormat="1" applyFill="1" applyBorder="1" applyAlignment="1">
      <alignment horizontal="center"/>
    </xf>
    <xf numFmtId="165" fontId="9" fillId="8" borderId="11" xfId="3" applyNumberFormat="1" applyFill="1" applyBorder="1" applyAlignment="1">
      <alignment horizontal="center"/>
    </xf>
    <xf numFmtId="165" fontId="9" fillId="8" borderId="12" xfId="3" applyNumberFormat="1" applyFill="1" applyBorder="1" applyAlignment="1">
      <alignment horizontal="center"/>
    </xf>
    <xf numFmtId="165" fontId="9" fillId="8" borderId="13" xfId="3" applyNumberFormat="1" applyFill="1" applyBorder="1" applyAlignment="1">
      <alignment horizontal="center"/>
    </xf>
    <xf numFmtId="166" fontId="9" fillId="8" borderId="11" xfId="3" applyNumberFormat="1" applyFill="1" applyBorder="1" applyAlignment="1">
      <alignment horizontal="center"/>
    </xf>
    <xf numFmtId="166" fontId="9" fillId="8" borderId="12" xfId="3" applyNumberFormat="1" applyFill="1" applyBorder="1" applyAlignment="1">
      <alignment horizontal="center"/>
    </xf>
    <xf numFmtId="166" fontId="9" fillId="8" borderId="13" xfId="3" applyNumberFormat="1" applyFill="1" applyBorder="1" applyAlignment="1">
      <alignment horizontal="center"/>
    </xf>
    <xf numFmtId="0" fontId="9" fillId="8" borderId="5" xfId="3" applyFill="1" applyBorder="1" applyAlignment="1">
      <alignment horizontal="center"/>
    </xf>
    <xf numFmtId="165" fontId="9" fillId="8" borderId="14" xfId="3" applyNumberFormat="1" applyFill="1" applyBorder="1" applyAlignment="1">
      <alignment horizontal="center"/>
    </xf>
    <xf numFmtId="165" fontId="9" fillId="8" borderId="0" xfId="3" applyNumberFormat="1" applyFill="1" applyBorder="1" applyAlignment="1">
      <alignment horizontal="center"/>
    </xf>
    <xf numFmtId="165" fontId="9" fillId="8" borderId="15" xfId="3" applyNumberFormat="1" applyFill="1" applyBorder="1" applyAlignment="1">
      <alignment horizontal="center"/>
    </xf>
    <xf numFmtId="166" fontId="9" fillId="8" borderId="14" xfId="3" applyNumberFormat="1" applyFill="1" applyBorder="1" applyAlignment="1">
      <alignment horizontal="center"/>
    </xf>
    <xf numFmtId="166" fontId="9" fillId="8" borderId="0" xfId="3" applyNumberFormat="1" applyFill="1" applyBorder="1" applyAlignment="1">
      <alignment horizontal="center"/>
    </xf>
    <xf numFmtId="166" fontId="9" fillId="8" borderId="15" xfId="3" applyNumberFormat="1" applyFill="1" applyBorder="1" applyAlignment="1">
      <alignment horizontal="center"/>
    </xf>
    <xf numFmtId="0" fontId="9" fillId="8" borderId="10" xfId="3" applyFill="1" applyBorder="1" applyAlignment="1">
      <alignment horizontal="center"/>
    </xf>
    <xf numFmtId="2" fontId="9" fillId="7" borderId="7" xfId="3" applyNumberFormat="1" applyFill="1" applyBorder="1" applyAlignment="1">
      <alignment horizontal="center"/>
    </xf>
    <xf numFmtId="165" fontId="9" fillId="8" borderId="9" xfId="3" applyNumberFormat="1" applyFill="1" applyBorder="1" applyAlignment="1">
      <alignment horizontal="center"/>
    </xf>
    <xf numFmtId="165" fontId="9" fillId="8" borderId="8" xfId="3" applyNumberFormat="1" applyFill="1" applyBorder="1" applyAlignment="1">
      <alignment horizontal="center"/>
    </xf>
    <xf numFmtId="165" fontId="9" fillId="8" borderId="6" xfId="3" applyNumberFormat="1" applyFill="1" applyBorder="1" applyAlignment="1">
      <alignment horizontal="center"/>
    </xf>
    <xf numFmtId="166" fontId="9" fillId="8" borderId="9" xfId="3" applyNumberFormat="1" applyFill="1" applyBorder="1" applyAlignment="1">
      <alignment horizontal="center"/>
    </xf>
    <xf numFmtId="166" fontId="9" fillId="8" borderId="8" xfId="3" applyNumberFormat="1" applyFill="1" applyBorder="1" applyAlignment="1">
      <alignment horizontal="center"/>
    </xf>
    <xf numFmtId="166" fontId="9" fillId="8" borderId="6" xfId="3" applyNumberFormat="1" applyFill="1" applyBorder="1" applyAlignment="1">
      <alignment horizontal="center"/>
    </xf>
    <xf numFmtId="0" fontId="0" fillId="6" borderId="0" xfId="0" applyFill="1" applyAlignment="1">
      <alignment horizontal="left"/>
    </xf>
    <xf numFmtId="0" fontId="9" fillId="7" borderId="0" xfId="3" applyNumberFormat="1" applyFill="1" applyAlignment="1">
      <alignment horizontal="center"/>
    </xf>
    <xf numFmtId="11" fontId="9" fillId="0" borderId="0" xfId="3" applyNumberFormat="1"/>
    <xf numFmtId="0" fontId="9" fillId="9" borderId="5" xfId="3" applyFill="1" applyBorder="1"/>
    <xf numFmtId="0" fontId="9" fillId="9" borderId="1" xfId="3" applyFill="1" applyBorder="1" applyAlignment="1">
      <alignment horizontal="center"/>
    </xf>
    <xf numFmtId="0" fontId="9" fillId="9" borderId="6" xfId="3" applyFill="1" applyBorder="1"/>
    <xf numFmtId="0" fontId="9" fillId="9" borderId="2" xfId="3" applyFill="1" applyBorder="1" applyAlignment="1">
      <alignment horizontal="center"/>
    </xf>
    <xf numFmtId="2" fontId="9" fillId="8" borderId="1" xfId="3" applyNumberFormat="1" applyFill="1" applyBorder="1" applyAlignment="1">
      <alignment horizontal="center"/>
    </xf>
    <xf numFmtId="2" fontId="9" fillId="8" borderId="4" xfId="3" applyNumberFormat="1" applyFill="1" applyBorder="1" applyAlignment="1">
      <alignment horizontal="center"/>
    </xf>
    <xf numFmtId="1" fontId="9" fillId="8" borderId="5" xfId="3" applyNumberFormat="1" applyFill="1" applyBorder="1" applyAlignment="1">
      <alignment horizontal="center"/>
    </xf>
    <xf numFmtId="2" fontId="9" fillId="5" borderId="5" xfId="3" applyNumberFormat="1" applyFill="1" applyBorder="1" applyAlignment="1">
      <alignment horizontal="center"/>
    </xf>
    <xf numFmtId="2" fontId="9" fillId="5" borderId="15" xfId="3" applyNumberFormat="1" applyFill="1" applyBorder="1" applyAlignment="1">
      <alignment horizontal="center"/>
    </xf>
    <xf numFmtId="0" fontId="9" fillId="5" borderId="5" xfId="3" applyFill="1" applyBorder="1" applyAlignment="1">
      <alignment horizontal="center"/>
    </xf>
    <xf numFmtId="1" fontId="9" fillId="8" borderId="10" xfId="3" applyNumberFormat="1" applyFill="1" applyBorder="1" applyAlignment="1">
      <alignment horizontal="center"/>
    </xf>
    <xf numFmtId="2" fontId="9" fillId="5" borderId="10" xfId="3" applyNumberFormat="1" applyFill="1" applyBorder="1" applyAlignment="1">
      <alignment horizontal="center"/>
    </xf>
    <xf numFmtId="0" fontId="9" fillId="5" borderId="10" xfId="3" applyFill="1" applyBorder="1" applyAlignment="1">
      <alignment horizontal="center"/>
    </xf>
    <xf numFmtId="1" fontId="9" fillId="8" borderId="7" xfId="3" applyNumberFormat="1" applyFill="1" applyBorder="1" applyAlignment="1">
      <alignment horizontal="center"/>
    </xf>
    <xf numFmtId="2" fontId="9" fillId="5" borderId="7" xfId="3" applyNumberFormat="1" applyFill="1" applyBorder="1" applyAlignment="1">
      <alignment horizontal="center"/>
    </xf>
    <xf numFmtId="2" fontId="9" fillId="5" borderId="6" xfId="3" applyNumberFormat="1" applyFill="1" applyBorder="1" applyAlignment="1">
      <alignment horizontal="center"/>
    </xf>
    <xf numFmtId="0" fontId="9" fillId="5" borderId="7" xfId="3" applyFill="1" applyBorder="1" applyAlignment="1">
      <alignment horizontal="center"/>
    </xf>
    <xf numFmtId="0" fontId="9" fillId="0" borderId="0" xfId="3" applyBorder="1"/>
    <xf numFmtId="0" fontId="4" fillId="0" borderId="0" xfId="0" applyFont="1"/>
    <xf numFmtId="164" fontId="8" fillId="10" borderId="0" xfId="1" applyNumberFormat="1" applyFont="1" applyFill="1"/>
    <xf numFmtId="164" fontId="8" fillId="3" borderId="0" xfId="0" applyNumberFormat="1" applyFont="1" applyFill="1"/>
    <xf numFmtId="164" fontId="0" fillId="11" borderId="0" xfId="0" applyNumberFormat="1" applyFill="1"/>
    <xf numFmtId="0" fontId="0" fillId="0" borderId="0" xfId="0" applyFill="1" applyAlignment="1">
      <alignment horizontal="left"/>
    </xf>
    <xf numFmtId="167" fontId="0" fillId="4" borderId="1" xfId="0" applyNumberFormat="1" applyFill="1" applyBorder="1" applyAlignment="1">
      <alignment horizontal="right"/>
    </xf>
    <xf numFmtId="44" fontId="0" fillId="4" borderId="1" xfId="1" applyNumberFormat="1" applyFont="1" applyFill="1" applyBorder="1" applyAlignment="1"/>
    <xf numFmtId="44" fontId="0" fillId="6" borderId="0" xfId="0" applyNumberFormat="1" applyFill="1" applyAlignment="1">
      <alignment horizontal="left"/>
    </xf>
    <xf numFmtId="164" fontId="0" fillId="0" borderId="0" xfId="0" applyNumberFormat="1" applyAlignment="1">
      <alignment horizontal="left"/>
    </xf>
    <xf numFmtId="0" fontId="4" fillId="0" borderId="0" xfId="4"/>
    <xf numFmtId="0" fontId="8" fillId="0" borderId="0" xfId="4" applyFont="1"/>
    <xf numFmtId="0" fontId="4" fillId="5" borderId="1" xfId="4" applyFill="1" applyBorder="1"/>
    <xf numFmtId="0" fontId="4" fillId="7" borderId="1" xfId="4" applyFill="1" applyBorder="1" applyAlignment="1">
      <alignment horizontal="center"/>
    </xf>
    <xf numFmtId="44" fontId="4" fillId="7" borderId="1" xfId="4" applyNumberFormat="1" applyFill="1" applyBorder="1" applyAlignment="1">
      <alignment horizontal="center"/>
    </xf>
    <xf numFmtId="168" fontId="4" fillId="7" borderId="1" xfId="4" applyNumberFormat="1" applyFill="1" applyBorder="1" applyAlignment="1">
      <alignment horizontal="center"/>
    </xf>
    <xf numFmtId="44" fontId="4" fillId="7" borderId="1" xfId="4" applyNumberFormat="1" applyFill="1" applyBorder="1"/>
    <xf numFmtId="169" fontId="4" fillId="7" borderId="1" xfId="4" applyNumberFormat="1" applyFill="1" applyBorder="1" applyAlignment="1">
      <alignment horizontal="center"/>
    </xf>
    <xf numFmtId="0" fontId="4" fillId="7" borderId="5" xfId="4" applyFill="1" applyBorder="1" applyAlignment="1">
      <alignment horizontal="center"/>
    </xf>
    <xf numFmtId="44" fontId="0" fillId="8" borderId="5" xfId="5" applyNumberFormat="1" applyFont="1" applyFill="1" applyBorder="1" applyAlignment="1"/>
    <xf numFmtId="168" fontId="4" fillId="8" borderId="5" xfId="4" applyNumberFormat="1" applyFill="1" applyBorder="1" applyAlignment="1">
      <alignment horizontal="center"/>
    </xf>
    <xf numFmtId="44" fontId="0" fillId="8" borderId="5" xfId="5" applyNumberFormat="1" applyFont="1" applyFill="1" applyBorder="1"/>
    <xf numFmtId="169" fontId="4" fillId="8" borderId="5" xfId="4" applyNumberFormat="1" applyFill="1" applyBorder="1" applyAlignment="1">
      <alignment horizontal="center"/>
    </xf>
    <xf numFmtId="0" fontId="4" fillId="7" borderId="10" xfId="4" applyFill="1" applyBorder="1" applyAlignment="1">
      <alignment horizontal="center"/>
    </xf>
    <xf numFmtId="44" fontId="0" fillId="8" borderId="10" xfId="5" applyNumberFormat="1" applyFont="1" applyFill="1" applyBorder="1" applyAlignment="1"/>
    <xf numFmtId="168" fontId="4" fillId="8" borderId="10" xfId="4" applyNumberFormat="1" applyFill="1" applyBorder="1" applyAlignment="1">
      <alignment horizontal="center"/>
    </xf>
    <xf numFmtId="44" fontId="0" fillId="8" borderId="10" xfId="5" applyNumberFormat="1" applyFont="1" applyFill="1" applyBorder="1"/>
    <xf numFmtId="169" fontId="4" fillId="8" borderId="10" xfId="4" applyNumberFormat="1" applyFill="1" applyBorder="1" applyAlignment="1">
      <alignment horizontal="center"/>
    </xf>
    <xf numFmtId="0" fontId="4" fillId="7" borderId="7" xfId="4" applyFill="1" applyBorder="1" applyAlignment="1">
      <alignment horizontal="center"/>
    </xf>
    <xf numFmtId="44" fontId="0" fillId="8" borderId="7" xfId="5" applyNumberFormat="1" applyFont="1" applyFill="1" applyBorder="1" applyAlignment="1"/>
    <xf numFmtId="168" fontId="4" fillId="8" borderId="7" xfId="4" applyNumberFormat="1" applyFill="1" applyBorder="1" applyAlignment="1">
      <alignment horizontal="center"/>
    </xf>
    <xf numFmtId="44" fontId="0" fillId="8" borderId="7" xfId="5" applyNumberFormat="1" applyFont="1" applyFill="1" applyBorder="1"/>
    <xf numFmtId="169" fontId="4" fillId="8" borderId="7" xfId="4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12" borderId="0" xfId="0" applyFill="1" applyAlignment="1">
      <alignment horizontal="left"/>
    </xf>
    <xf numFmtId="166" fontId="0" fillId="0" borderId="0" xfId="0" applyNumberFormat="1" applyAlignment="1">
      <alignment horizontal="center"/>
    </xf>
    <xf numFmtId="167" fontId="0" fillId="12" borderId="0" xfId="0" applyNumberFormat="1" applyFill="1" applyAlignment="1">
      <alignment horizontal="left"/>
    </xf>
    <xf numFmtId="167" fontId="0" fillId="0" borderId="0" xfId="0" applyNumberFormat="1" applyAlignment="1">
      <alignment horizontal="center"/>
    </xf>
    <xf numFmtId="0" fontId="0" fillId="4" borderId="0" xfId="0" applyFill="1" applyAlignment="1">
      <alignment horizontal="left"/>
    </xf>
    <xf numFmtId="44" fontId="0" fillId="8" borderId="13" xfId="5" applyNumberFormat="1" applyFont="1" applyFill="1" applyBorder="1" applyAlignment="1">
      <alignment horizontal="center"/>
    </xf>
    <xf numFmtId="44" fontId="0" fillId="8" borderId="5" xfId="5" applyNumberFormat="1" applyFont="1" applyFill="1" applyBorder="1" applyAlignment="1">
      <alignment horizontal="center"/>
    </xf>
    <xf numFmtId="44" fontId="0" fillId="8" borderId="15" xfId="5" applyNumberFormat="1" applyFont="1" applyFill="1" applyBorder="1" applyAlignment="1">
      <alignment horizontal="center"/>
    </xf>
    <xf numFmtId="44" fontId="0" fillId="8" borderId="10" xfId="5" applyNumberFormat="1" applyFont="1" applyFill="1" applyBorder="1" applyAlignment="1">
      <alignment horizontal="center"/>
    </xf>
    <xf numFmtId="44" fontId="0" fillId="8" borderId="6" xfId="5" applyNumberFormat="1" applyFont="1" applyFill="1" applyBorder="1" applyAlignment="1">
      <alignment horizontal="center"/>
    </xf>
    <xf numFmtId="44" fontId="0" fillId="8" borderId="7" xfId="5" applyNumberFormat="1" applyFont="1" applyFill="1" applyBorder="1" applyAlignment="1">
      <alignment horizontal="center"/>
    </xf>
    <xf numFmtId="166" fontId="0" fillId="2" borderId="0" xfId="0" applyNumberFormat="1" applyFill="1" applyAlignment="1">
      <alignment horizontal="left"/>
    </xf>
    <xf numFmtId="166" fontId="0" fillId="0" borderId="0" xfId="0" applyNumberFormat="1" applyAlignment="1">
      <alignment horizontal="left"/>
    </xf>
    <xf numFmtId="170" fontId="0" fillId="12" borderId="0" xfId="0" applyNumberFormat="1" applyFill="1" applyAlignment="1">
      <alignment horizontal="left"/>
    </xf>
    <xf numFmtId="0" fontId="0" fillId="4" borderId="0" xfId="0" applyFill="1"/>
    <xf numFmtId="0" fontId="0" fillId="6" borderId="0" xfId="0" applyFill="1"/>
    <xf numFmtId="0" fontId="7" fillId="6" borderId="0" xfId="0" applyFont="1" applyFill="1"/>
    <xf numFmtId="0" fontId="2" fillId="6" borderId="0" xfId="3" applyFont="1" applyFill="1"/>
    <xf numFmtId="0" fontId="3" fillId="6" borderId="0" xfId="3" applyFont="1" applyFill="1"/>
    <xf numFmtId="0" fontId="4" fillId="6" borderId="0" xfId="0" applyFont="1" applyFill="1"/>
    <xf numFmtId="0" fontId="4" fillId="4" borderId="0" xfId="0" applyFont="1" applyFill="1"/>
    <xf numFmtId="164" fontId="8" fillId="13" borderId="0" xfId="1" applyNumberFormat="1" applyFont="1" applyFill="1"/>
    <xf numFmtId="0" fontId="0" fillId="13" borderId="1" xfId="0" applyFill="1" applyBorder="1"/>
    <xf numFmtId="44" fontId="0" fillId="13" borderId="1" xfId="1" applyNumberFormat="1" applyFont="1" applyFill="1" applyBorder="1" applyAlignment="1"/>
    <xf numFmtId="44" fontId="0" fillId="13" borderId="1" xfId="5" applyFont="1" applyFill="1" applyBorder="1" applyAlignment="1"/>
    <xf numFmtId="0" fontId="8" fillId="5" borderId="1" xfId="4" applyFont="1" applyFill="1" applyBorder="1" applyAlignment="1">
      <alignment vertical="center"/>
    </xf>
    <xf numFmtId="0" fontId="4" fillId="5" borderId="1" xfId="4" applyFill="1" applyBorder="1" applyAlignment="1">
      <alignment horizontal="center" vertical="center" wrapText="1"/>
    </xf>
    <xf numFmtId="0" fontId="8" fillId="8" borderId="5" xfId="3" applyFont="1" applyFill="1" applyBorder="1"/>
    <xf numFmtId="0" fontId="8" fillId="8" borderId="3" xfId="3" applyFont="1" applyFill="1" applyBorder="1" applyAlignment="1">
      <alignment horizontal="center"/>
    </xf>
    <xf numFmtId="0" fontId="8" fillId="8" borderId="4" xfId="3" applyFont="1" applyFill="1" applyBorder="1" applyAlignment="1">
      <alignment horizontal="center"/>
    </xf>
    <xf numFmtId="0" fontId="8" fillId="8" borderId="2" xfId="3" applyFont="1" applyFill="1" applyBorder="1" applyAlignment="1">
      <alignment horizontal="center"/>
    </xf>
    <xf numFmtId="0" fontId="8" fillId="8" borderId="6" xfId="3" applyFont="1" applyFill="1" applyBorder="1"/>
    <xf numFmtId="0" fontId="8" fillId="9" borderId="1" xfId="4" applyFont="1" applyFill="1" applyBorder="1" applyAlignment="1">
      <alignment horizontal="center"/>
    </xf>
    <xf numFmtId="0" fontId="10" fillId="9" borderId="1" xfId="4" applyFont="1" applyFill="1" applyBorder="1" applyAlignment="1">
      <alignment horizontal="center" vertical="center" wrapText="1"/>
    </xf>
    <xf numFmtId="0" fontId="8" fillId="9" borderId="1" xfId="4" applyFont="1" applyFill="1" applyBorder="1" applyAlignment="1">
      <alignment horizontal="center" vertical="center" wrapText="1"/>
    </xf>
    <xf numFmtId="44" fontId="0" fillId="6" borderId="1" xfId="5" applyFont="1" applyFill="1" applyBorder="1" applyAlignment="1"/>
    <xf numFmtId="0" fontId="4" fillId="14" borderId="0" xfId="0" applyFont="1" applyFill="1"/>
    <xf numFmtId="0" fontId="0" fillId="14" borderId="0" xfId="0" applyFill="1"/>
    <xf numFmtId="0" fontId="4" fillId="15" borderId="0" xfId="0" applyFont="1" applyFill="1"/>
    <xf numFmtId="0" fontId="0" fillId="15" borderId="0" xfId="0" applyFill="1"/>
    <xf numFmtId="0" fontId="9" fillId="4" borderId="0" xfId="3" applyFill="1"/>
    <xf numFmtId="0" fontId="4" fillId="14" borderId="1" xfId="4" applyFill="1" applyBorder="1"/>
    <xf numFmtId="44" fontId="0" fillId="0" borderId="0" xfId="1" applyFont="1"/>
    <xf numFmtId="165" fontId="0" fillId="0" borderId="0" xfId="0" applyNumberFormat="1"/>
    <xf numFmtId="44" fontId="0" fillId="0" borderId="0" xfId="0" applyNumberFormat="1"/>
    <xf numFmtId="0" fontId="8" fillId="8" borderId="2" xfId="3" applyFont="1" applyFill="1" applyBorder="1" applyAlignment="1">
      <alignment horizontal="center"/>
    </xf>
    <xf numFmtId="0" fontId="8" fillId="8" borderId="3" xfId="3" applyFont="1" applyFill="1" applyBorder="1" applyAlignment="1">
      <alignment horizontal="center"/>
    </xf>
    <xf numFmtId="0" fontId="8" fillId="8" borderId="4" xfId="3" applyFont="1" applyFill="1" applyBorder="1" applyAlignment="1">
      <alignment horizontal="center"/>
    </xf>
    <xf numFmtId="0" fontId="9" fillId="9" borderId="2" xfId="3" applyFill="1" applyBorder="1" applyAlignment="1">
      <alignment horizontal="center"/>
    </xf>
    <xf numFmtId="0" fontId="9" fillId="9" borderId="3" xfId="3" applyFill="1" applyBorder="1" applyAlignment="1">
      <alignment horizontal="center"/>
    </xf>
    <xf numFmtId="0" fontId="9" fillId="9" borderId="4" xfId="3" applyFill="1" applyBorder="1" applyAlignment="1">
      <alignment horizontal="center"/>
    </xf>
    <xf numFmtId="0" fontId="8" fillId="9" borderId="2" xfId="4" applyFont="1" applyFill="1" applyBorder="1" applyAlignment="1">
      <alignment horizontal="center"/>
    </xf>
    <xf numFmtId="0" fontId="8" fillId="9" borderId="4" xfId="4" applyFont="1" applyFill="1" applyBorder="1" applyAlignment="1">
      <alignment horizontal="center"/>
    </xf>
    <xf numFmtId="0" fontId="8" fillId="5" borderId="2" xfId="4" applyFont="1" applyFill="1" applyBorder="1" applyAlignment="1">
      <alignment horizontal="center" vertical="center"/>
    </xf>
    <xf numFmtId="0" fontId="8" fillId="5" borderId="4" xfId="4" applyFont="1" applyFill="1" applyBorder="1" applyAlignment="1">
      <alignment horizontal="center" vertical="center"/>
    </xf>
  </cellXfs>
  <cellStyles count="6">
    <cellStyle name="Currency" xfId="1" builtinId="4"/>
    <cellStyle name="Currency 2" xfId="5"/>
    <cellStyle name="Normal" xfId="0" builtinId="0"/>
    <cellStyle name="Normal 2" xfId="3"/>
    <cellStyle name="Normal 3" xfId="2"/>
    <cellStyle name="Normal 4" xfId="4"/>
  </cellStyles>
  <dxfs count="0"/>
  <tableStyles count="0" defaultTableStyle="TableStyleMedium2" defaultPivotStyle="PivotStyleLight16"/>
  <colors>
    <mruColors>
      <color rgb="FFCCCCFF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Sensitivity of Expected Utility to Probability of Sunshine</a:t>
            </a:r>
          </a:p>
        </c:rich>
      </c:tx>
      <c:layout>
        <c:manualLayout>
          <c:xMode val="edge"/>
          <c:yMode val="edge"/>
          <c:x val="0.15637065637065636"/>
          <c:y val="2.77777777777777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320463320463322"/>
          <c:y val="0.12500021192798519"/>
          <c:w val="0.81853281853281856"/>
          <c:h val="0.66666779694925427"/>
        </c:manualLayout>
      </c:layout>
      <c:scatterChart>
        <c:scatterStyle val="lineMarker"/>
        <c:varyColors val="0"/>
        <c:ser>
          <c:idx val="0"/>
          <c:order val="0"/>
          <c:tx>
            <c:v>Outdoors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4"/>
            <c:bubble3D val="0"/>
            <c:spPr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0538-4AEB-BB98-96B04A59ABC9}"/>
              </c:ext>
            </c:extLst>
          </c:dPt>
          <c:xVal>
            <c:numRef>
              <c:f>'Senit ProbSun'!$B$8:$B$28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xVal>
          <c:yVal>
            <c:numRef>
              <c:f>'Senit ProbSun'!$C$8:$C$28</c:f>
              <c:numCache>
                <c:formatCode>0.0000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538-4AEB-BB98-96B04A59ABC9}"/>
            </c:ext>
          </c:extLst>
        </c:ser>
        <c:ser>
          <c:idx val="1"/>
          <c:order val="1"/>
          <c:tx>
            <c:v>Porch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'Senit ProbSun'!$B$8:$B$28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xVal>
          <c:yVal>
            <c:numRef>
              <c:f>'Senit ProbSun'!$D$8:$D$28</c:f>
              <c:numCache>
                <c:formatCode>0.0000</c:formatCode>
                <c:ptCount val="21"/>
                <c:pt idx="0">
                  <c:v>0.32285562232640119</c:v>
                </c:pt>
                <c:pt idx="1">
                  <c:v>0.35423453529346388</c:v>
                </c:pt>
                <c:pt idx="2">
                  <c:v>0.38561344826052657</c:v>
                </c:pt>
                <c:pt idx="3">
                  <c:v>0.41699236122758926</c:v>
                </c:pt>
                <c:pt idx="4">
                  <c:v>0.44837127419465195</c:v>
                </c:pt>
                <c:pt idx="5">
                  <c:v>0.47975018716171464</c:v>
                </c:pt>
                <c:pt idx="6">
                  <c:v>0.51112910012877733</c:v>
                </c:pt>
                <c:pt idx="7">
                  <c:v>0.54250801309583996</c:v>
                </c:pt>
                <c:pt idx="8">
                  <c:v>0.5738869260629027</c:v>
                </c:pt>
                <c:pt idx="9">
                  <c:v>0.60526583902996545</c:v>
                </c:pt>
                <c:pt idx="10">
                  <c:v>0.63664475199702808</c:v>
                </c:pt>
                <c:pt idx="11">
                  <c:v>0.66802366496409082</c:v>
                </c:pt>
                <c:pt idx="12">
                  <c:v>0.69940257793115346</c:v>
                </c:pt>
                <c:pt idx="13">
                  <c:v>0.7307814908982162</c:v>
                </c:pt>
                <c:pt idx="14">
                  <c:v>0.76216040386527883</c:v>
                </c:pt>
                <c:pt idx="15">
                  <c:v>0.79353931683234158</c:v>
                </c:pt>
                <c:pt idx="16">
                  <c:v>0.82491822979940421</c:v>
                </c:pt>
                <c:pt idx="17">
                  <c:v>0.85629714276646685</c:v>
                </c:pt>
                <c:pt idx="18">
                  <c:v>0.88767605573352959</c:v>
                </c:pt>
                <c:pt idx="19">
                  <c:v>0.91905496870059222</c:v>
                </c:pt>
                <c:pt idx="20">
                  <c:v>0.95043388166765497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538-4AEB-BB98-96B04A59ABC9}"/>
            </c:ext>
          </c:extLst>
        </c:ser>
        <c:ser>
          <c:idx val="2"/>
          <c:order val="2"/>
          <c:tx>
            <c:v>Indoors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'Senit ProbSun'!$B$8:$B$28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xVal>
          <c:yVal>
            <c:numRef>
              <c:f>'Senit ProbSun'!$E$8:$E$28</c:f>
              <c:numCache>
                <c:formatCode>0.0000</c:formatCode>
                <c:ptCount val="21"/>
                <c:pt idx="0">
                  <c:v>0.66666666666666663</c:v>
                </c:pt>
                <c:pt idx="1">
                  <c:v>0.66171005483343215</c:v>
                </c:pt>
                <c:pt idx="2">
                  <c:v>0.65675344300019767</c:v>
                </c:pt>
                <c:pt idx="3">
                  <c:v>0.65179683116696308</c:v>
                </c:pt>
                <c:pt idx="4">
                  <c:v>0.64684021933372859</c:v>
                </c:pt>
                <c:pt idx="5">
                  <c:v>0.64188360750049411</c:v>
                </c:pt>
                <c:pt idx="6">
                  <c:v>0.63692699566725963</c:v>
                </c:pt>
                <c:pt idx="7">
                  <c:v>0.63197038383402515</c:v>
                </c:pt>
                <c:pt idx="8">
                  <c:v>0.62701377200079067</c:v>
                </c:pt>
                <c:pt idx="9">
                  <c:v>0.62205716016755619</c:v>
                </c:pt>
                <c:pt idx="10">
                  <c:v>0.6171005483343216</c:v>
                </c:pt>
                <c:pt idx="11">
                  <c:v>0.612143936501087</c:v>
                </c:pt>
                <c:pt idx="12">
                  <c:v>0.60718732466785252</c:v>
                </c:pt>
                <c:pt idx="13">
                  <c:v>0.60223071283461804</c:v>
                </c:pt>
                <c:pt idx="14">
                  <c:v>0.59727410100138356</c:v>
                </c:pt>
                <c:pt idx="15">
                  <c:v>0.59231748916814908</c:v>
                </c:pt>
                <c:pt idx="16">
                  <c:v>0.5873608773349146</c:v>
                </c:pt>
                <c:pt idx="17">
                  <c:v>0.58240426550168012</c:v>
                </c:pt>
                <c:pt idx="18">
                  <c:v>0.57744765366844553</c:v>
                </c:pt>
                <c:pt idx="19">
                  <c:v>0.57249104183521105</c:v>
                </c:pt>
                <c:pt idx="20">
                  <c:v>0.56753443000197656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538-4AEB-BB98-96B04A59A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662376"/>
        <c:axId val="1"/>
      </c:scatterChart>
      <c:valAx>
        <c:axId val="344662376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of sunshine</a:t>
                </a:r>
              </a:p>
            </c:rich>
          </c:tx>
          <c:layout>
            <c:manualLayout>
              <c:xMode val="edge"/>
              <c:yMode val="edge"/>
              <c:x val="0.39768339768339767"/>
              <c:y val="0.8628486803732866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1"/>
        <c:minorUnit val="0.05"/>
      </c:valAx>
      <c:valAx>
        <c:axId val="1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Expected Utility</a:t>
                </a:r>
              </a:p>
            </c:rich>
          </c:tx>
          <c:layout>
            <c:manualLayout>
              <c:xMode val="edge"/>
              <c:yMode val="edge"/>
              <c:x val="3.0888030888030889E-2"/>
              <c:y val="0.36979221347331581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662376"/>
        <c:crosses val="autoZero"/>
        <c:crossBetween val="midCat"/>
        <c:majorUnit val="0.1"/>
        <c:minorUnit val="0.0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2129543626874951"/>
          <c:y val="0.94451057991358511"/>
          <c:w val="0.43586590191497027"/>
          <c:h val="4.132233787121934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Sensitivity of Certainty Equivalent to Probability of Sunshine</a:t>
            </a:r>
          </a:p>
        </c:rich>
      </c:tx>
      <c:layout>
        <c:manualLayout>
          <c:xMode val="edge"/>
          <c:yMode val="edge"/>
          <c:x val="0.13333351279807973"/>
          <c:y val="2.768166089965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4871819697882777"/>
          <c:y val="0.13667820069204153"/>
          <c:w val="0.80342014459826494"/>
          <c:h val="0.68685121107266434"/>
        </c:manualLayout>
      </c:layout>
      <c:scatterChart>
        <c:scatterStyle val="smoothMarker"/>
        <c:varyColors val="0"/>
        <c:ser>
          <c:idx val="3"/>
          <c:order val="0"/>
          <c:tx>
            <c:v>Outdoors</c:v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'Senit ProbSun'!$B$8:$B$28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xVal>
          <c:yVal>
            <c:numRef>
              <c:f>'Senit ProbSun'!$F$8:$F$28</c:f>
              <c:numCache>
                <c:formatCode>0.000</c:formatCode>
                <c:ptCount val="21"/>
                <c:pt idx="0">
                  <c:v>0</c:v>
                </c:pt>
                <c:pt idx="1">
                  <c:v>2.7570777096230565</c:v>
                </c:pt>
                <c:pt idx="2">
                  <c:v>5.6237364629206343</c:v>
                </c:pt>
                <c:pt idx="3">
                  <c:v>8.6090487691340094</c:v>
                </c:pt>
                <c:pt idx="4">
                  <c:v>11.72326268185115</c:v>
                </c:pt>
                <c:pt idx="5">
                  <c:v>14.978014092945392</c:v>
                </c:pt>
                <c:pt idx="6">
                  <c:v>18.386589225024366</c:v>
                </c:pt>
                <c:pt idx="7">
                  <c:v>21.964252276276053</c:v>
                </c:pt>
                <c:pt idx="8">
                  <c:v>25.728658641487918</c:v>
                </c:pt>
                <c:pt idx="9">
                  <c:v>29.700382016208163</c:v>
                </c:pt>
                <c:pt idx="10">
                  <c:v>33.903595255631885</c:v>
                </c:pt>
                <c:pt idx="11">
                  <c:v>38.366962160486267</c:v>
                </c:pt>
                <c:pt idx="12">
                  <c:v>43.124823812503259</c:v>
                </c:pt>
                <c:pt idx="13">
                  <c:v>48.218804513463944</c:v>
                </c:pt>
                <c:pt idx="14">
                  <c:v>53.700029072188848</c:v>
                </c:pt>
                <c:pt idx="15">
                  <c:v>59.63225389711981</c:v>
                </c:pt>
                <c:pt idx="16">
                  <c:v>66.096404744368144</c:v>
                </c:pt>
                <c:pt idx="17">
                  <c:v>73.197354987989513</c:v>
                </c:pt>
                <c:pt idx="18">
                  <c:v>81.07441883731353</c:v>
                </c:pt>
                <c:pt idx="19">
                  <c:v>89.918306941517486</c:v>
                </c:pt>
                <c:pt idx="20">
                  <c:v>100.00000000000003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5CC-4A01-8CDD-39A52063AE12}"/>
            </c:ext>
          </c:extLst>
        </c:ser>
        <c:ser>
          <c:idx val="4"/>
          <c:order val="1"/>
          <c:tx>
            <c:v>Porch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none"/>
          </c:marker>
          <c:xVal>
            <c:numRef>
              <c:f>'Senit ProbSun'!$B$8:$B$28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xVal>
          <c:yVal>
            <c:numRef>
              <c:f>'Senit ProbSun'!$G$8:$G$28</c:f>
              <c:numCache>
                <c:formatCode>0.000</c:formatCode>
                <c:ptCount val="21"/>
                <c:pt idx="0">
                  <c:v>19.999999999999996</c:v>
                </c:pt>
                <c:pt idx="1">
                  <c:v>22.27555743951212</c:v>
                </c:pt>
                <c:pt idx="2">
                  <c:v>24.625244269687943</c:v>
                </c:pt>
                <c:pt idx="3">
                  <c:v>27.054053327529008</c:v>
                </c:pt>
                <c:pt idx="4">
                  <c:v>29.567499505919674</c:v>
                </c:pt>
                <c:pt idx="5">
                  <c:v>32.171695172374235</c:v>
                </c:pt>
                <c:pt idx="6">
                  <c:v>34.873439718940354</c:v>
                </c:pt>
                <c:pt idx="7">
                  <c:v>37.680326544669114</c:v>
                </c:pt>
                <c:pt idx="8">
                  <c:v>40.600871708493145</c:v>
                </c:pt>
                <c:pt idx="9">
                  <c:v>43.6446697432118</c:v>
                </c:pt>
                <c:pt idx="10">
                  <c:v>46.82258381617865</c:v>
                </c:pt>
                <c:pt idx="11">
                  <c:v>50.146979742809251</c:v>
                </c:pt>
                <c:pt idx="12">
                  <c:v>53.632016577590925</c:v>
                </c:pt>
                <c:pt idx="13">
                  <c:v>57.294011034836679</c:v>
                </c:pt>
                <c:pt idx="14">
                  <c:v>61.151899459118013</c:v>
                </c:pt>
                <c:pt idx="15">
                  <c:v>65.227830461642867</c:v>
                </c:pt>
                <c:pt idx="16">
                  <c:v>69.547935245667077</c:v>
                </c:pt>
                <c:pt idx="17">
                  <c:v>74.143343653505426</c:v>
                </c:pt>
                <c:pt idx="18">
                  <c:v>79.051546440802738</c:v>
                </c:pt>
                <c:pt idx="19">
                  <c:v>84.318255775737171</c:v>
                </c:pt>
                <c:pt idx="20">
                  <c:v>90.000000000000014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5CC-4A01-8CDD-39A52063AE12}"/>
            </c:ext>
          </c:extLst>
        </c:ser>
        <c:ser>
          <c:idx val="5"/>
          <c:order val="2"/>
          <c:tx>
            <c:v>Indoors</c:v>
          </c:tx>
          <c:spPr>
            <a:ln w="127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'Senit ProbSun'!$B$8:$B$28</c:f>
              <c:numCache>
                <c:formatCode>0.00</c:formatCode>
                <c:ptCount val="21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1</c:v>
                </c:pt>
              </c:numCache>
            </c:numRef>
          </c:xVal>
          <c:yVal>
            <c:numRef>
              <c:f>'Senit ProbSun'!$H$8:$H$28</c:f>
              <c:numCache>
                <c:formatCode>0.000</c:formatCode>
                <c:ptCount val="21"/>
                <c:pt idx="0">
                  <c:v>50</c:v>
                </c:pt>
                <c:pt idx="1">
                  <c:v>49.465667956746572</c:v>
                </c:pt>
                <c:pt idx="2">
                  <c:v>48.935264847267405</c:v>
                </c:pt>
                <c:pt idx="3">
                  <c:v>48.408733314295993</c:v>
                </c:pt>
                <c:pt idx="4">
                  <c:v>47.886017247480744</c:v>
                </c:pt>
                <c:pt idx="5">
                  <c:v>47.367061747501786</c:v>
                </c:pt>
                <c:pt idx="6">
                  <c:v>46.85181309146941</c:v>
                </c:pt>
                <c:pt idx="7">
                  <c:v>46.340218699549638</c:v>
                </c:pt>
                <c:pt idx="8">
                  <c:v>45.832227102764818</c:v>
                </c:pt>
                <c:pt idx="9">
                  <c:v>45.327787911920296</c:v>
                </c:pt>
                <c:pt idx="10">
                  <c:v>44.82685178760979</c:v>
                </c:pt>
                <c:pt idx="11">
                  <c:v>44.329370411255375</c:v>
                </c:pt>
                <c:pt idx="12">
                  <c:v>43.83529645713903</c:v>
                </c:pt>
                <c:pt idx="13">
                  <c:v>43.34458356538557</c:v>
                </c:pt>
                <c:pt idx="14">
                  <c:v>42.857186315858478</c:v>
                </c:pt>
                <c:pt idx="15">
                  <c:v>42.373060202931498</c:v>
                </c:pt>
                <c:pt idx="16">
                  <c:v>41.892161611101443</c:v>
                </c:pt>
                <c:pt idx="17">
                  <c:v>41.4144477914083</c:v>
                </c:pt>
                <c:pt idx="18">
                  <c:v>40.939876838631172</c:v>
                </c:pt>
                <c:pt idx="19">
                  <c:v>40.468407669229421</c:v>
                </c:pt>
                <c:pt idx="20">
                  <c:v>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45CC-4A01-8CDD-39A52063A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80904"/>
        <c:axId val="1"/>
      </c:scatterChart>
      <c:valAx>
        <c:axId val="344180904"/>
        <c:scaling>
          <c:orientation val="minMax"/>
          <c:max val="1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Probabilityof Sunshine</a:t>
                </a:r>
              </a:p>
            </c:rich>
          </c:tx>
          <c:layout>
            <c:manualLayout>
              <c:xMode val="edge"/>
              <c:yMode val="edge"/>
              <c:x val="0.42393234179060946"/>
              <c:y val="0.8858131487889273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0.1"/>
        <c:minorUnit val="0.05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Certainty Equivalent ($)</a:t>
                </a:r>
              </a:p>
            </c:rich>
          </c:tx>
          <c:layout>
            <c:manualLayout>
              <c:xMode val="edge"/>
              <c:yMode val="edge"/>
              <c:x val="2.735042735042735E-2"/>
              <c:y val="0.332179930795847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180904"/>
        <c:crosses val="autoZero"/>
        <c:crossBetween val="midCat"/>
        <c:majorUnit val="1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5034023302979983"/>
          <c:y val="0.94353076678935943"/>
          <c:w val="0.39682550666805805"/>
          <c:h val="4.117652972272765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Sensitivity of Certainty Equivalent to Probability of Risk Tolerance</a:t>
            </a:r>
          </a:p>
        </c:rich>
      </c:tx>
      <c:layout>
        <c:manualLayout>
          <c:xMode val="edge"/>
          <c:yMode val="edge"/>
          <c:x val="0.13603488420676793"/>
          <c:y val="2.93577981651376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124788805845"/>
          <c:y val="0.14128440366972478"/>
          <c:w val="0.85238844602792463"/>
          <c:h val="0.66055045871559637"/>
        </c:manualLayout>
      </c:layout>
      <c:scatterChart>
        <c:scatterStyle val="smoothMarker"/>
        <c:varyColors val="0"/>
        <c:ser>
          <c:idx val="0"/>
          <c:order val="0"/>
          <c:tx>
            <c:v>Indoors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'Sensit RT'!$B$8:$B$32</c:f>
              <c:numCache>
                <c:formatCode>0</c:formatCode>
                <c:ptCount val="2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</c:numCache>
            </c:numRef>
          </c:xVal>
          <c:yVal>
            <c:numRef>
              <c:f>'Sensit RT'!$C$8:$C$32</c:f>
              <c:numCache>
                <c:formatCode>0.00</c:formatCode>
                <c:ptCount val="25"/>
                <c:pt idx="0">
                  <c:v>10.126874357241206</c:v>
                </c:pt>
                <c:pt idx="1">
                  <c:v>18.301885415419459</c:v>
                </c:pt>
                <c:pt idx="2">
                  <c:v>23.533664887800246</c:v>
                </c:pt>
                <c:pt idx="3">
                  <c:v>26.882371866892193</c:v>
                </c:pt>
                <c:pt idx="4">
                  <c:v>29.148693313768486</c:v>
                </c:pt>
                <c:pt idx="5">
                  <c:v>30.766928536300377</c:v>
                </c:pt>
                <c:pt idx="6">
                  <c:v>31.974101809520796</c:v>
                </c:pt>
                <c:pt idx="7">
                  <c:v>32.906632820473916</c:v>
                </c:pt>
                <c:pt idx="8">
                  <c:v>33.647493566004854</c:v>
                </c:pt>
                <c:pt idx="9">
                  <c:v>34.249674946118553</c:v>
                </c:pt>
                <c:pt idx="10">
                  <c:v>34.748460996889023</c:v>
                </c:pt>
                <c:pt idx="11">
                  <c:v>35.16819169972927</c:v>
                </c:pt>
                <c:pt idx="12">
                  <c:v>35.526171261116168</c:v>
                </c:pt>
                <c:pt idx="13">
                  <c:v>35.835024186168091</c:v>
                </c:pt>
                <c:pt idx="14">
                  <c:v>36.104169191387761</c:v>
                </c:pt>
                <c:pt idx="15">
                  <c:v>36.340771660193084</c:v>
                </c:pt>
                <c:pt idx="16">
                  <c:v>36.550376938511057</c:v>
                </c:pt>
                <c:pt idx="17">
                  <c:v>36.737342166489867</c:v>
                </c:pt>
                <c:pt idx="18">
                  <c:v>36.905137403059911</c:v>
                </c:pt>
                <c:pt idx="19">
                  <c:v>37.056559846752194</c:v>
                </c:pt>
                <c:pt idx="20">
                  <c:v>37.193888993145947</c:v>
                </c:pt>
                <c:pt idx="21">
                  <c:v>37.319000847937176</c:v>
                </c:pt>
                <c:pt idx="22">
                  <c:v>37.433453243190279</c:v>
                </c:pt>
                <c:pt idx="23">
                  <c:v>37.538550424704823</c:v>
                </c:pt>
                <c:pt idx="24">
                  <c:v>37.63539254717886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F1F-45BA-840C-FBD74A9150EB}"/>
            </c:ext>
          </c:extLst>
        </c:ser>
        <c:ser>
          <c:idx val="1"/>
          <c:order val="1"/>
          <c:tx>
            <c:v>Porch</c:v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none"/>
          </c:marker>
          <c:xVal>
            <c:numRef>
              <c:f>'Sensit RT'!$B$8:$B$32</c:f>
              <c:numCache>
                <c:formatCode>0</c:formatCode>
                <c:ptCount val="2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</c:numCache>
            </c:numRef>
          </c:xVal>
          <c:yVal>
            <c:numRef>
              <c:f>'Sensit RT'!$D$8:$D$32</c:f>
              <c:numCache>
                <c:formatCode>0.00</c:formatCode>
                <c:ptCount val="25"/>
                <c:pt idx="0">
                  <c:v>29.817879920359406</c:v>
                </c:pt>
                <c:pt idx="1">
                  <c:v>36.048392347214879</c:v>
                </c:pt>
                <c:pt idx="2">
                  <c:v>39.331335507522581</c:v>
                </c:pt>
                <c:pt idx="3">
                  <c:v>41.248099809304584</c:v>
                </c:pt>
                <c:pt idx="4">
                  <c:v>42.485235859840145</c:v>
                </c:pt>
                <c:pt idx="5">
                  <c:v>43.344682036936462</c:v>
                </c:pt>
                <c:pt idx="6">
                  <c:v>43.974772462282971</c:v>
                </c:pt>
                <c:pt idx="7">
                  <c:v>44.455821098828849</c:v>
                </c:pt>
                <c:pt idx="8">
                  <c:v>44.834805368327622</c:v>
                </c:pt>
                <c:pt idx="9">
                  <c:v>45.140937778211423</c:v>
                </c:pt>
                <c:pt idx="10">
                  <c:v>45.393300040733209</c:v>
                </c:pt>
                <c:pt idx="11">
                  <c:v>45.604868096274437</c:v>
                </c:pt>
                <c:pt idx="12">
                  <c:v>45.784765815849156</c:v>
                </c:pt>
                <c:pt idx="13">
                  <c:v>45.939591892726568</c:v>
                </c:pt>
                <c:pt idx="14">
                  <c:v>46.07423492269934</c:v>
                </c:pt>
                <c:pt idx="15">
                  <c:v>46.192392573939131</c:v>
                </c:pt>
                <c:pt idx="16">
                  <c:v>46.29691278953851</c:v>
                </c:pt>
                <c:pt idx="17">
                  <c:v>46.390024230206073</c:v>
                </c:pt>
                <c:pt idx="18">
                  <c:v>46.473495688575483</c:v>
                </c:pt>
                <c:pt idx="19">
                  <c:v>46.548748734748521</c:v>
                </c:pt>
                <c:pt idx="20">
                  <c:v>46.61693883545869</c:v>
                </c:pt>
                <c:pt idx="21">
                  <c:v>46.679014770858714</c:v>
                </c:pt>
                <c:pt idx="22">
                  <c:v>46.735762826984342</c:v>
                </c:pt>
                <c:pt idx="23">
                  <c:v>46.787840124468609</c:v>
                </c:pt>
                <c:pt idx="24">
                  <c:v>46.835800074013235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F1F-45BA-840C-FBD74A9150EB}"/>
            </c:ext>
          </c:extLst>
        </c:ser>
        <c:ser>
          <c:idx val="2"/>
          <c:order val="2"/>
          <c:tx>
            <c:v>Outdoors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'Sensit RT'!$B$8:$B$32</c:f>
              <c:numCache>
                <c:formatCode>0</c:formatCode>
                <c:ptCount val="25"/>
                <c:pt idx="0">
                  <c:v>20</c:v>
                </c:pt>
                <c:pt idx="1">
                  <c:v>40</c:v>
                </c:pt>
                <c:pt idx="2">
                  <c:v>60</c:v>
                </c:pt>
                <c:pt idx="3">
                  <c:v>80</c:v>
                </c:pt>
                <c:pt idx="4">
                  <c:v>100</c:v>
                </c:pt>
                <c:pt idx="5">
                  <c:v>120</c:v>
                </c:pt>
                <c:pt idx="6">
                  <c:v>140</c:v>
                </c:pt>
                <c:pt idx="7">
                  <c:v>160</c:v>
                </c:pt>
                <c:pt idx="8">
                  <c:v>180</c:v>
                </c:pt>
                <c:pt idx="9">
                  <c:v>200</c:v>
                </c:pt>
                <c:pt idx="10">
                  <c:v>220</c:v>
                </c:pt>
                <c:pt idx="11">
                  <c:v>240</c:v>
                </c:pt>
                <c:pt idx="12">
                  <c:v>260</c:v>
                </c:pt>
                <c:pt idx="13">
                  <c:v>280</c:v>
                </c:pt>
                <c:pt idx="14">
                  <c:v>300</c:v>
                </c:pt>
                <c:pt idx="15">
                  <c:v>320</c:v>
                </c:pt>
                <c:pt idx="16">
                  <c:v>340</c:v>
                </c:pt>
                <c:pt idx="17">
                  <c:v>360</c:v>
                </c:pt>
                <c:pt idx="18">
                  <c:v>380</c:v>
                </c:pt>
                <c:pt idx="19">
                  <c:v>400</c:v>
                </c:pt>
                <c:pt idx="20">
                  <c:v>420</c:v>
                </c:pt>
                <c:pt idx="21">
                  <c:v>440</c:v>
                </c:pt>
                <c:pt idx="22">
                  <c:v>460</c:v>
                </c:pt>
                <c:pt idx="23">
                  <c:v>480</c:v>
                </c:pt>
                <c:pt idx="24">
                  <c:v>500</c:v>
                </c:pt>
              </c:numCache>
            </c:numRef>
          </c:xVal>
          <c:yVal>
            <c:numRef>
              <c:f>'Sensit RT'!$E$8:$E$32</c:f>
              <c:numCache>
                <c:formatCode>0.00</c:formatCode>
                <c:ptCount val="25"/>
                <c:pt idx="0">
                  <c:v>45.385886145288055</c:v>
                </c:pt>
                <c:pt idx="1">
                  <c:v>45.695714395451105</c:v>
                </c:pt>
                <c:pt idx="2">
                  <c:v>45.797986964256289</c:v>
                </c:pt>
                <c:pt idx="3">
                  <c:v>45.848837698408516</c:v>
                </c:pt>
                <c:pt idx="4">
                  <c:v>45.879244727581387</c:v>
                </c:pt>
                <c:pt idx="5">
                  <c:v>45.899470260293555</c:v>
                </c:pt>
                <c:pt idx="6">
                  <c:v>45.9138937772532</c:v>
                </c:pt>
                <c:pt idx="7">
                  <c:v>45.924698354629058</c:v>
                </c:pt>
                <c:pt idx="8">
                  <c:v>45.933094034693767</c:v>
                </c:pt>
                <c:pt idx="9">
                  <c:v>45.93980554624752</c:v>
                </c:pt>
                <c:pt idx="10">
                  <c:v>45.945293420064758</c:v>
                </c:pt>
                <c:pt idx="11">
                  <c:v>45.949864316345739</c:v>
                </c:pt>
                <c:pt idx="12">
                  <c:v>45.953730330318635</c:v>
                </c:pt>
                <c:pt idx="13">
                  <c:v>45.957042832794897</c:v>
                </c:pt>
                <c:pt idx="14">
                  <c:v>45.959912749926026</c:v>
                </c:pt>
                <c:pt idx="15">
                  <c:v>45.96242322487366</c:v>
                </c:pt>
                <c:pt idx="16">
                  <c:v>45.964637803254305</c:v>
                </c:pt>
                <c:pt idx="17">
                  <c:v>45.966605885782002</c:v>
                </c:pt>
                <c:pt idx="18">
                  <c:v>45.968366456412006</c:v>
                </c:pt>
                <c:pt idx="19">
                  <c:v>45.969950690414116</c:v>
                </c:pt>
                <c:pt idx="20">
                  <c:v>45.971383816241428</c:v>
                </c:pt>
                <c:pt idx="21">
                  <c:v>45.972686468934029</c:v>
                </c:pt>
                <c:pt idx="22">
                  <c:v>45.973875690005251</c:v>
                </c:pt>
                <c:pt idx="23">
                  <c:v>45.974965677043848</c:v>
                </c:pt>
                <c:pt idx="24">
                  <c:v>45.975968353195583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F1F-45BA-840C-FBD74A915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4180576"/>
        <c:axId val="1"/>
      </c:scatterChart>
      <c:valAx>
        <c:axId val="344180576"/>
        <c:scaling>
          <c:orientation val="minMax"/>
          <c:max val="5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Risk Tolerance ($)</a:t>
                </a:r>
              </a:p>
            </c:rich>
          </c:tx>
          <c:layout>
            <c:manualLayout>
              <c:xMode val="edge"/>
              <c:yMode val="edge"/>
              <c:x val="0.43704806074349245"/>
              <c:y val="0.866055045871559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Certainty Equivalent ($)</a:t>
                </a:r>
              </a:p>
            </c:rich>
          </c:tx>
          <c:layout>
            <c:manualLayout>
              <c:xMode val="edge"/>
              <c:yMode val="edge"/>
              <c:x val="2.3154848046309694E-2"/>
              <c:y val="0.3155963302752293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44180576"/>
        <c:crosses val="autoZero"/>
        <c:crossBetween val="midCat"/>
        <c:majorUnit val="1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4942101410784704"/>
          <c:y val="0.93757831323465091"/>
          <c:w val="0.36872604251159552"/>
          <c:h val="4.86891534169792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64176682024986"/>
          <c:y val="4.8561193725756069E-2"/>
          <c:w val="0.81620061849052417"/>
          <c:h val="0.77158341142034637"/>
        </c:manualLayout>
      </c:layout>
      <c:scatterChart>
        <c:scatterStyle val="smoothMarker"/>
        <c:varyColors val="0"/>
        <c:ser>
          <c:idx val="0"/>
          <c:order val="0"/>
          <c:tx>
            <c:v>Buy clairvoyance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'Sensit Cost of Clairvoyance'!$B$9:$B$59</c:f>
              <c:numCache>
                <c:formatCode>General</c:formatCode>
                <c:ptCount val="5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</c:numCache>
            </c:numRef>
          </c:xVal>
          <c:yVal>
            <c:numRef>
              <c:f>'Sensit Cost of Clairvoyance'!$C$9:$C$59</c:f>
              <c:numCache>
                <c:formatCode>_("$"* #,##0.00_);_("$"* \(#,##0.00\);_("$"* "-"??_);_(@_)</c:formatCode>
                <c:ptCount val="51"/>
                <c:pt idx="0">
                  <c:v>66.096404744368144</c:v>
                </c:pt>
                <c:pt idx="1">
                  <c:v>64.096404744368115</c:v>
                </c:pt>
                <c:pt idx="2">
                  <c:v>62.096404744368122</c:v>
                </c:pt>
                <c:pt idx="3">
                  <c:v>60.096404744368101</c:v>
                </c:pt>
                <c:pt idx="4">
                  <c:v>58.096404744368108</c:v>
                </c:pt>
                <c:pt idx="5">
                  <c:v>56.096404744368122</c:v>
                </c:pt>
                <c:pt idx="6">
                  <c:v>54.096404744368137</c:v>
                </c:pt>
                <c:pt idx="7">
                  <c:v>52.096404744368115</c:v>
                </c:pt>
                <c:pt idx="8">
                  <c:v>50.096404744368122</c:v>
                </c:pt>
                <c:pt idx="9">
                  <c:v>48.096404744368122</c:v>
                </c:pt>
                <c:pt idx="10">
                  <c:v>46.096404744368115</c:v>
                </c:pt>
                <c:pt idx="11">
                  <c:v>44.096404744368108</c:v>
                </c:pt>
                <c:pt idx="12">
                  <c:v>42.09640474436813</c:v>
                </c:pt>
                <c:pt idx="13">
                  <c:v>40.096404744368108</c:v>
                </c:pt>
                <c:pt idx="14">
                  <c:v>38.096404744368115</c:v>
                </c:pt>
                <c:pt idx="15">
                  <c:v>36.096404744368115</c:v>
                </c:pt>
                <c:pt idx="16">
                  <c:v>34.096404744368122</c:v>
                </c:pt>
                <c:pt idx="17">
                  <c:v>32.096404744368115</c:v>
                </c:pt>
                <c:pt idx="18">
                  <c:v>30.096404744368119</c:v>
                </c:pt>
                <c:pt idx="19">
                  <c:v>28.096404744368115</c:v>
                </c:pt>
                <c:pt idx="20">
                  <c:v>26.096404744368122</c:v>
                </c:pt>
                <c:pt idx="21">
                  <c:v>24.096404744368126</c:v>
                </c:pt>
                <c:pt idx="22">
                  <c:v>22.096404744368112</c:v>
                </c:pt>
                <c:pt idx="23">
                  <c:v>20.096404744368122</c:v>
                </c:pt>
                <c:pt idx="24">
                  <c:v>18.096404744368112</c:v>
                </c:pt>
                <c:pt idx="25">
                  <c:v>16.096404744368115</c:v>
                </c:pt>
                <c:pt idx="26">
                  <c:v>14.096404744368122</c:v>
                </c:pt>
                <c:pt idx="27">
                  <c:v>12.096404744368121</c:v>
                </c:pt>
                <c:pt idx="28">
                  <c:v>10.096404744368128</c:v>
                </c:pt>
                <c:pt idx="29">
                  <c:v>8.0964047443681117</c:v>
                </c:pt>
                <c:pt idx="30">
                  <c:v>6.0964047443681153</c:v>
                </c:pt>
                <c:pt idx="31">
                  <c:v>4.0964047443681304</c:v>
                </c:pt>
                <c:pt idx="32">
                  <c:v>2.0964047443681326</c:v>
                </c:pt>
                <c:pt idx="33">
                  <c:v>9.6404744368124698E-2</c:v>
                </c:pt>
                <c:pt idx="34">
                  <c:v>-1.9035952556318865</c:v>
                </c:pt>
                <c:pt idx="35">
                  <c:v>-3.9035952556318887</c:v>
                </c:pt>
                <c:pt idx="36">
                  <c:v>-5.9035952556318838</c:v>
                </c:pt>
                <c:pt idx="37">
                  <c:v>-7.9035952556318803</c:v>
                </c:pt>
                <c:pt idx="38">
                  <c:v>-9.9035952556318847</c:v>
                </c:pt>
                <c:pt idx="39">
                  <c:v>-11.903595255631885</c:v>
                </c:pt>
                <c:pt idx="40">
                  <c:v>-13.903595255631869</c:v>
                </c:pt>
                <c:pt idx="41">
                  <c:v>-15.903595255631883</c:v>
                </c:pt>
                <c:pt idx="42">
                  <c:v>-17.903595255631881</c:v>
                </c:pt>
                <c:pt idx="43">
                  <c:v>-19.903595255631881</c:v>
                </c:pt>
                <c:pt idx="44">
                  <c:v>-21.903595255631892</c:v>
                </c:pt>
                <c:pt idx="45">
                  <c:v>-23.903595255631885</c:v>
                </c:pt>
                <c:pt idx="46">
                  <c:v>-25.903595255631878</c:v>
                </c:pt>
                <c:pt idx="47">
                  <c:v>-27.903595255631892</c:v>
                </c:pt>
                <c:pt idx="48">
                  <c:v>-29.903595255631881</c:v>
                </c:pt>
                <c:pt idx="49">
                  <c:v>-31.90359525563187</c:v>
                </c:pt>
                <c:pt idx="50">
                  <c:v>-33.903595255631892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4E-4DBF-A131-CEC9858569DC}"/>
            </c:ext>
          </c:extLst>
        </c:ser>
        <c:ser>
          <c:idx val="2"/>
          <c:order val="1"/>
          <c:tx>
            <c:v>No clairvoyance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'Sensit Cost of Clairvoyance'!$B$9:$B$59</c:f>
              <c:numCache>
                <c:formatCode>General</c:formatCode>
                <c:ptCount val="5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</c:numCache>
            </c:numRef>
          </c:xVal>
          <c:yVal>
            <c:numRef>
              <c:f>'Sensit Cost of Clairvoyance'!$E$9:$E$59</c:f>
              <c:numCache>
                <c:formatCode>_("$"* #,##0.00_);_("$"* \(#,##0.00\);_("$"* "-"??_);_(@_)</c:formatCode>
                <c:ptCount val="51"/>
                <c:pt idx="0">
                  <c:v>45.832227102764818</c:v>
                </c:pt>
                <c:pt idx="1">
                  <c:v>45.832227102764818</c:v>
                </c:pt>
                <c:pt idx="2">
                  <c:v>45.832227102764818</c:v>
                </c:pt>
                <c:pt idx="3">
                  <c:v>45.832227102764818</c:v>
                </c:pt>
                <c:pt idx="4">
                  <c:v>45.832227102764818</c:v>
                </c:pt>
                <c:pt idx="5">
                  <c:v>45.832227102764818</c:v>
                </c:pt>
                <c:pt idx="6">
                  <c:v>45.832227102764818</c:v>
                </c:pt>
                <c:pt idx="7">
                  <c:v>45.832227102764818</c:v>
                </c:pt>
                <c:pt idx="8">
                  <c:v>45.832227102764818</c:v>
                </c:pt>
                <c:pt idx="9">
                  <c:v>45.832227102764818</c:v>
                </c:pt>
                <c:pt idx="10">
                  <c:v>45.832227102764818</c:v>
                </c:pt>
                <c:pt idx="11">
                  <c:v>45.832227102764818</c:v>
                </c:pt>
                <c:pt idx="12">
                  <c:v>45.832227102764818</c:v>
                </c:pt>
                <c:pt idx="13">
                  <c:v>45.832227102764818</c:v>
                </c:pt>
                <c:pt idx="14">
                  <c:v>45.832227102764818</c:v>
                </c:pt>
                <c:pt idx="15">
                  <c:v>45.832227102764818</c:v>
                </c:pt>
                <c:pt idx="16">
                  <c:v>45.832227102764818</c:v>
                </c:pt>
                <c:pt idx="17">
                  <c:v>45.832227102764818</c:v>
                </c:pt>
                <c:pt idx="18">
                  <c:v>45.832227102764818</c:v>
                </c:pt>
                <c:pt idx="19">
                  <c:v>45.832227102764818</c:v>
                </c:pt>
                <c:pt idx="20">
                  <c:v>45.832227102764818</c:v>
                </c:pt>
                <c:pt idx="21">
                  <c:v>45.832227102764818</c:v>
                </c:pt>
                <c:pt idx="22">
                  <c:v>45.832227102764818</c:v>
                </c:pt>
                <c:pt idx="23">
                  <c:v>45.832227102764818</c:v>
                </c:pt>
                <c:pt idx="24">
                  <c:v>45.832227102764818</c:v>
                </c:pt>
                <c:pt idx="25">
                  <c:v>45.832227102764818</c:v>
                </c:pt>
                <c:pt idx="26">
                  <c:v>45.832227102764818</c:v>
                </c:pt>
                <c:pt idx="27">
                  <c:v>45.832227102764818</c:v>
                </c:pt>
                <c:pt idx="28">
                  <c:v>45.832227102764818</c:v>
                </c:pt>
                <c:pt idx="29">
                  <c:v>45.832227102764818</c:v>
                </c:pt>
                <c:pt idx="30">
                  <c:v>45.832227102764818</c:v>
                </c:pt>
                <c:pt idx="31">
                  <c:v>45.832227102764818</c:v>
                </c:pt>
                <c:pt idx="32">
                  <c:v>45.832227102764818</c:v>
                </c:pt>
                <c:pt idx="33">
                  <c:v>45.832227102764818</c:v>
                </c:pt>
                <c:pt idx="34">
                  <c:v>45.832227102764818</c:v>
                </c:pt>
                <c:pt idx="35">
                  <c:v>45.832227102764818</c:v>
                </c:pt>
                <c:pt idx="36">
                  <c:v>45.832227102764818</c:v>
                </c:pt>
                <c:pt idx="37">
                  <c:v>45.832227102764818</c:v>
                </c:pt>
                <c:pt idx="38">
                  <c:v>45.832227102764818</c:v>
                </c:pt>
                <c:pt idx="39">
                  <c:v>45.832227102764818</c:v>
                </c:pt>
                <c:pt idx="40">
                  <c:v>45.832227102764818</c:v>
                </c:pt>
                <c:pt idx="41">
                  <c:v>45.832227102764818</c:v>
                </c:pt>
                <c:pt idx="42">
                  <c:v>45.832227102764818</c:v>
                </c:pt>
                <c:pt idx="43">
                  <c:v>45.832227102764818</c:v>
                </c:pt>
                <c:pt idx="44">
                  <c:v>45.832227102764818</c:v>
                </c:pt>
                <c:pt idx="45">
                  <c:v>45.832227102764818</c:v>
                </c:pt>
                <c:pt idx="46">
                  <c:v>45.832227102764818</c:v>
                </c:pt>
                <c:pt idx="47">
                  <c:v>45.832227102764818</c:v>
                </c:pt>
                <c:pt idx="48">
                  <c:v>45.832227102764818</c:v>
                </c:pt>
                <c:pt idx="49">
                  <c:v>45.832227102764818</c:v>
                </c:pt>
                <c:pt idx="50">
                  <c:v>45.832227102764818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4E-4DBF-A131-CEC9858569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884128"/>
        <c:axId val="1"/>
      </c:scatterChart>
      <c:valAx>
        <c:axId val="582884128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of Clairvoyance</a:t>
                </a:r>
              </a:p>
            </c:rich>
          </c:tx>
          <c:layout>
            <c:manualLayout>
              <c:xMode val="edge"/>
              <c:yMode val="edge"/>
              <c:x val="0.43925299057244011"/>
              <c:y val="0.8776985970278894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5"/>
        <c:minorUnit val="5"/>
      </c:valAx>
      <c:valAx>
        <c:axId val="1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0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Certainty Equivalent ($)</a:t>
                </a:r>
              </a:p>
            </c:rich>
          </c:tx>
          <c:layout>
            <c:manualLayout>
              <c:xMode val="edge"/>
              <c:yMode val="edge"/>
              <c:x val="2.4922118380062305E-2"/>
              <c:y val="0.28237428954474214"/>
            </c:manualLayout>
          </c:layout>
          <c:overlay val="0"/>
          <c:spPr>
            <a:noFill/>
            <a:ln w="25400">
              <a:noFill/>
            </a:ln>
          </c:spPr>
        </c:title>
        <c:numFmt formatCode="_(\$* #,##0_);_(\$* \(#,##0\);_(\$* &quot;-&quot;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884128"/>
        <c:crosses val="autoZero"/>
        <c:crossBetween val="midCat"/>
        <c:majorUnit val="10"/>
        <c:minorUnit val="5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644868342761353"/>
          <c:y val="0.93887530562347188"/>
          <c:w val="0.43613718222098052"/>
          <c:h val="4.523227383863080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8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69364161849711"/>
          <c:y val="3.8461566242694735E-2"/>
          <c:w val="0.85838150289017345"/>
          <c:h val="0.80177572705925182"/>
        </c:manualLayout>
      </c:layout>
      <c:scatterChart>
        <c:scatterStyle val="smoothMarker"/>
        <c:varyColors val="0"/>
        <c:ser>
          <c:idx val="1"/>
          <c:order val="0"/>
          <c:tx>
            <c:v>Buy clairvoyance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'Sensit Cost of Clairvoyance'!$B$9:$B$59</c:f>
              <c:numCache>
                <c:formatCode>General</c:formatCode>
                <c:ptCount val="5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</c:numCache>
            </c:numRef>
          </c:xVal>
          <c:yVal>
            <c:numRef>
              <c:f>'Sensit Cost of Clairvoyance'!$D$9:$D$59</c:f>
              <c:numCache>
                <c:formatCode>0.0000000</c:formatCode>
                <c:ptCount val="51"/>
                <c:pt idx="0">
                  <c:v>0.8</c:v>
                </c:pt>
                <c:pt idx="1">
                  <c:v>0.78500595911676441</c:v>
                </c:pt>
                <c:pt idx="2">
                  <c:v>0.76959037836726374</c:v>
                </c:pt>
                <c:pt idx="3">
                  <c:v>0.75374140665276879</c:v>
                </c:pt>
                <c:pt idx="4">
                  <c:v>0.73744685969481583</c:v>
                </c:pt>
                <c:pt idx="5">
                  <c:v>0.7206942106682479</c:v>
                </c:pt>
                <c:pt idx="6">
                  <c:v>0.70347058057091716</c:v>
                </c:pt>
                <c:pt idx="7">
                  <c:v>0.68576272832264151</c:v>
                </c:pt>
                <c:pt idx="8">
                  <c:v>0.66755704058580689</c:v>
                </c:pt>
                <c:pt idx="9">
                  <c:v>0.64883952129978439</c:v>
                </c:pt>
                <c:pt idx="10">
                  <c:v>0.629595780921123</c:v>
                </c:pt>
                <c:pt idx="11">
                  <c:v>0.60981102536124143</c:v>
                </c:pt>
                <c:pt idx="12">
                  <c:v>0.58947004461311714</c:v>
                </c:pt>
                <c:pt idx="13">
                  <c:v>0.56855720105822527</c:v>
                </c:pt>
                <c:pt idx="14">
                  <c:v>0.54705641744474598</c:v>
                </c:pt>
                <c:pt idx="15">
                  <c:v>0.52495116452778756</c:v>
                </c:pt>
                <c:pt idx="16">
                  <c:v>0.50222444836213342</c:v>
                </c:pt>
                <c:pt idx="17">
                  <c:v>0.47885879723773639</c:v>
                </c:pt>
                <c:pt idx="18">
                  <c:v>0.45483624824792201</c:v>
                </c:pt>
                <c:pt idx="19">
                  <c:v>0.43013833347997099</c:v>
                </c:pt>
                <c:pt idx="20">
                  <c:v>0.40474606581746753</c:v>
                </c:pt>
                <c:pt idx="21">
                  <c:v>0.37863992434349614</c:v>
                </c:pt>
                <c:pt idx="22">
                  <c:v>0.35179983933346654</c:v>
                </c:pt>
                <c:pt idx="23">
                  <c:v>0.32420517682603106</c:v>
                </c:pt>
                <c:pt idx="24">
                  <c:v>0.29583472276022876</c:v>
                </c:pt>
                <c:pt idx="25">
                  <c:v>0.26666666666666666</c:v>
                </c:pt>
                <c:pt idx="26">
                  <c:v>0.23667858490019578</c:v>
                </c:pt>
                <c:pt idx="27">
                  <c:v>0.20584742340119425</c:v>
                </c:pt>
                <c:pt idx="28">
                  <c:v>0.17414947997220476</c:v>
                </c:pt>
                <c:pt idx="29">
                  <c:v>0.14156038605629856</c:v>
                </c:pt>
                <c:pt idx="30">
                  <c:v>0.10805508800316257</c:v>
                </c:pt>
                <c:pt idx="31">
                  <c:v>7.3607827808501086E-2</c:v>
                </c:pt>
                <c:pt idx="32">
                  <c:v>3.8192123311950099E-2</c:v>
                </c:pt>
                <c:pt idx="33">
                  <c:v>1.7807478382807218E-3</c:v>
                </c:pt>
                <c:pt idx="34">
                  <c:v>-3.5654290733764527E-2</c:v>
                </c:pt>
                <c:pt idx="35">
                  <c:v>-7.4141771491087166E-2</c:v>
                </c:pt>
                <c:pt idx="36">
                  <c:v>-0.11371128261084992</c:v>
                </c:pt>
                <c:pt idx="37">
                  <c:v>-0.15439324410709906</c:v>
                </c:pt>
                <c:pt idx="38">
                  <c:v>-0.19621893121688247</c:v>
                </c:pt>
                <c:pt idx="39">
                  <c:v>-0.23922049844384125</c:v>
                </c:pt>
                <c:pt idx="40">
                  <c:v>-0.28343100427775775</c:v>
                </c:pt>
                <c:pt idx="41">
                  <c:v>-0.32888443660906613</c:v>
                </c:pt>
                <c:pt idx="42">
                  <c:v>-0.37561573885786032</c:v>
                </c:pt>
                <c:pt idx="43">
                  <c:v>-0.42366083683748912</c:v>
                </c:pt>
                <c:pt idx="44">
                  <c:v>-0.47305666637339128</c:v>
                </c:pt>
                <c:pt idx="45">
                  <c:v>-0.52384120169839821</c:v>
                </c:pt>
                <c:pt idx="46">
                  <c:v>-0.57605348464634099</c:v>
                </c:pt>
                <c:pt idx="47">
                  <c:v>-0.62973365466640019</c:v>
                </c:pt>
                <c:pt idx="48">
                  <c:v>-0.68492297968127103</c:v>
                </c:pt>
                <c:pt idx="49">
                  <c:v>-0.74166388781287551</c:v>
                </c:pt>
                <c:pt idx="50">
                  <c:v>-0.79999999999999993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E58-45AB-A292-8E0338711CA6}"/>
            </c:ext>
          </c:extLst>
        </c:ser>
        <c:ser>
          <c:idx val="3"/>
          <c:order val="1"/>
          <c:tx>
            <c:v>No clairvoyance</c:v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'Sensit Cost of Clairvoyance'!$B$9:$B$59</c:f>
              <c:numCache>
                <c:formatCode>General</c:formatCode>
                <c:ptCount val="51"/>
                <c:pt idx="0">
                  <c:v>0</c:v>
                </c:pt>
                <c:pt idx="1">
                  <c:v>2</c:v>
                </c:pt>
                <c:pt idx="2">
                  <c:v>4</c:v>
                </c:pt>
                <c:pt idx="3">
                  <c:v>6</c:v>
                </c:pt>
                <c:pt idx="4">
                  <c:v>8</c:v>
                </c:pt>
                <c:pt idx="5">
                  <c:v>10</c:v>
                </c:pt>
                <c:pt idx="6">
                  <c:v>12</c:v>
                </c:pt>
                <c:pt idx="7">
                  <c:v>14</c:v>
                </c:pt>
                <c:pt idx="8">
                  <c:v>16</c:v>
                </c:pt>
                <c:pt idx="9">
                  <c:v>18</c:v>
                </c:pt>
                <c:pt idx="10">
                  <c:v>20</c:v>
                </c:pt>
                <c:pt idx="11">
                  <c:v>22</c:v>
                </c:pt>
                <c:pt idx="12">
                  <c:v>24</c:v>
                </c:pt>
                <c:pt idx="13">
                  <c:v>26</c:v>
                </c:pt>
                <c:pt idx="14">
                  <c:v>28</c:v>
                </c:pt>
                <c:pt idx="15">
                  <c:v>30</c:v>
                </c:pt>
                <c:pt idx="16">
                  <c:v>32</c:v>
                </c:pt>
                <c:pt idx="17">
                  <c:v>34</c:v>
                </c:pt>
                <c:pt idx="18">
                  <c:v>36</c:v>
                </c:pt>
                <c:pt idx="19">
                  <c:v>38</c:v>
                </c:pt>
                <c:pt idx="20">
                  <c:v>40</c:v>
                </c:pt>
                <c:pt idx="21">
                  <c:v>42</c:v>
                </c:pt>
                <c:pt idx="22">
                  <c:v>44</c:v>
                </c:pt>
                <c:pt idx="23">
                  <c:v>46</c:v>
                </c:pt>
                <c:pt idx="24">
                  <c:v>48</c:v>
                </c:pt>
                <c:pt idx="25">
                  <c:v>50</c:v>
                </c:pt>
                <c:pt idx="26">
                  <c:v>52</c:v>
                </c:pt>
                <c:pt idx="27">
                  <c:v>54</c:v>
                </c:pt>
                <c:pt idx="28">
                  <c:v>56</c:v>
                </c:pt>
                <c:pt idx="29">
                  <c:v>58</c:v>
                </c:pt>
                <c:pt idx="30">
                  <c:v>60</c:v>
                </c:pt>
                <c:pt idx="31">
                  <c:v>62</c:v>
                </c:pt>
                <c:pt idx="32">
                  <c:v>64</c:v>
                </c:pt>
                <c:pt idx="33">
                  <c:v>66</c:v>
                </c:pt>
                <c:pt idx="34">
                  <c:v>68</c:v>
                </c:pt>
                <c:pt idx="35">
                  <c:v>70</c:v>
                </c:pt>
                <c:pt idx="36">
                  <c:v>72</c:v>
                </c:pt>
                <c:pt idx="37">
                  <c:v>74</c:v>
                </c:pt>
                <c:pt idx="38">
                  <c:v>76</c:v>
                </c:pt>
                <c:pt idx="39">
                  <c:v>78</c:v>
                </c:pt>
                <c:pt idx="40">
                  <c:v>80</c:v>
                </c:pt>
                <c:pt idx="41">
                  <c:v>82</c:v>
                </c:pt>
                <c:pt idx="42">
                  <c:v>84</c:v>
                </c:pt>
                <c:pt idx="43">
                  <c:v>86</c:v>
                </c:pt>
                <c:pt idx="44">
                  <c:v>88</c:v>
                </c:pt>
                <c:pt idx="45">
                  <c:v>90</c:v>
                </c:pt>
                <c:pt idx="46">
                  <c:v>92</c:v>
                </c:pt>
                <c:pt idx="47">
                  <c:v>94</c:v>
                </c:pt>
                <c:pt idx="48">
                  <c:v>96</c:v>
                </c:pt>
                <c:pt idx="49">
                  <c:v>98</c:v>
                </c:pt>
                <c:pt idx="50">
                  <c:v>100</c:v>
                </c:pt>
              </c:numCache>
            </c:numRef>
          </c:xVal>
          <c:yVal>
            <c:numRef>
              <c:f>'Sensit Cost of Clairvoyance'!$F$9:$F$59</c:f>
              <c:numCache>
                <c:formatCode>0.00000000</c:formatCode>
                <c:ptCount val="51"/>
                <c:pt idx="0">
                  <c:v>0.62701377200079067</c:v>
                </c:pt>
                <c:pt idx="1">
                  <c:v>0.62701377200079067</c:v>
                </c:pt>
                <c:pt idx="2">
                  <c:v>0.62701377200079067</c:v>
                </c:pt>
                <c:pt idx="3">
                  <c:v>0.62701377200079067</c:v>
                </c:pt>
                <c:pt idx="4">
                  <c:v>0.62701377200079067</c:v>
                </c:pt>
                <c:pt idx="5">
                  <c:v>0.62701377200079067</c:v>
                </c:pt>
                <c:pt idx="6">
                  <c:v>0.62701377200079067</c:v>
                </c:pt>
                <c:pt idx="7">
                  <c:v>0.62701377200079067</c:v>
                </c:pt>
                <c:pt idx="8">
                  <c:v>0.62701377200079067</c:v>
                </c:pt>
                <c:pt idx="9">
                  <c:v>0.62701377200079067</c:v>
                </c:pt>
                <c:pt idx="10">
                  <c:v>0.62701377200079067</c:v>
                </c:pt>
                <c:pt idx="11">
                  <c:v>0.62701377200079067</c:v>
                </c:pt>
                <c:pt idx="12">
                  <c:v>0.62701377200079067</c:v>
                </c:pt>
                <c:pt idx="13">
                  <c:v>0.62701377200079067</c:v>
                </c:pt>
                <c:pt idx="14">
                  <c:v>0.62701377200079067</c:v>
                </c:pt>
                <c:pt idx="15">
                  <c:v>0.62701377200079067</c:v>
                </c:pt>
                <c:pt idx="16">
                  <c:v>0.62701377200079067</c:v>
                </c:pt>
                <c:pt idx="17">
                  <c:v>0.62701377200079067</c:v>
                </c:pt>
                <c:pt idx="18">
                  <c:v>0.62701377200079067</c:v>
                </c:pt>
                <c:pt idx="19">
                  <c:v>0.62701377200079067</c:v>
                </c:pt>
                <c:pt idx="20">
                  <c:v>0.62701377200079067</c:v>
                </c:pt>
                <c:pt idx="21">
                  <c:v>0.62701377200079067</c:v>
                </c:pt>
                <c:pt idx="22">
                  <c:v>0.62701377200079067</c:v>
                </c:pt>
                <c:pt idx="23">
                  <c:v>0.62701377200079067</c:v>
                </c:pt>
                <c:pt idx="24">
                  <c:v>0.62701377200079067</c:v>
                </c:pt>
                <c:pt idx="25">
                  <c:v>0.62701377200079067</c:v>
                </c:pt>
                <c:pt idx="26">
                  <c:v>0.62701377200079067</c:v>
                </c:pt>
                <c:pt idx="27">
                  <c:v>0.62701377200079067</c:v>
                </c:pt>
                <c:pt idx="28">
                  <c:v>0.62701377200079067</c:v>
                </c:pt>
                <c:pt idx="29">
                  <c:v>0.62701377200079067</c:v>
                </c:pt>
                <c:pt idx="30">
                  <c:v>0.62701377200079067</c:v>
                </c:pt>
                <c:pt idx="31">
                  <c:v>0.62701377200079067</c:v>
                </c:pt>
                <c:pt idx="32">
                  <c:v>0.62701377200079067</c:v>
                </c:pt>
                <c:pt idx="33">
                  <c:v>0.62701377200079067</c:v>
                </c:pt>
                <c:pt idx="34">
                  <c:v>0.62701377200079067</c:v>
                </c:pt>
                <c:pt idx="35">
                  <c:v>0.62701377200079067</c:v>
                </c:pt>
                <c:pt idx="36">
                  <c:v>0.62701377200079067</c:v>
                </c:pt>
                <c:pt idx="37">
                  <c:v>0.62701377200079067</c:v>
                </c:pt>
                <c:pt idx="38">
                  <c:v>0.62701377200079067</c:v>
                </c:pt>
                <c:pt idx="39">
                  <c:v>0.62701377200079067</c:v>
                </c:pt>
                <c:pt idx="40">
                  <c:v>0.62701377200079067</c:v>
                </c:pt>
                <c:pt idx="41">
                  <c:v>0.62701377200079067</c:v>
                </c:pt>
                <c:pt idx="42">
                  <c:v>0.62701377200079067</c:v>
                </c:pt>
                <c:pt idx="43">
                  <c:v>0.62701377200079067</c:v>
                </c:pt>
                <c:pt idx="44">
                  <c:v>0.62701377200079067</c:v>
                </c:pt>
                <c:pt idx="45">
                  <c:v>0.62701377200079067</c:v>
                </c:pt>
                <c:pt idx="46">
                  <c:v>0.62701377200079067</c:v>
                </c:pt>
                <c:pt idx="47">
                  <c:v>0.62701377200079067</c:v>
                </c:pt>
                <c:pt idx="48">
                  <c:v>0.62701377200079067</c:v>
                </c:pt>
                <c:pt idx="49">
                  <c:v>0.62701377200079067</c:v>
                </c:pt>
                <c:pt idx="50">
                  <c:v>0.62701377200079067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3E58-45AB-A292-8E0338711C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886424"/>
        <c:axId val="1"/>
      </c:scatterChart>
      <c:valAx>
        <c:axId val="582886424"/>
        <c:scaling>
          <c:orientation val="minMax"/>
          <c:max val="5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of clairvoyance ($)</a:t>
                </a:r>
              </a:p>
            </c:rich>
          </c:tx>
          <c:layout>
            <c:manualLayout>
              <c:xMode val="edge"/>
              <c:yMode val="edge"/>
              <c:x val="0.41329479768786126"/>
              <c:y val="0.8920124555436487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  <c:majorUnit val="5"/>
      </c:valAx>
      <c:valAx>
        <c:axId val="1"/>
        <c:scaling>
          <c:orientation val="minMax"/>
          <c:max val="1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1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Expected Utility</a:t>
                </a:r>
              </a:p>
            </c:rich>
          </c:tx>
          <c:layout>
            <c:manualLayout>
              <c:xMode val="edge"/>
              <c:yMode val="edge"/>
              <c:x val="2.3121387283236993E-2"/>
              <c:y val="0.3550298964108776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886424"/>
        <c:crosses val="autoZero"/>
        <c:crossBetween val="midCat"/>
        <c:majorUnit val="0.1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3044347080799802"/>
          <c:y val="0.9486933179807826"/>
          <c:w val="0.41425857856396253"/>
          <c:h val="3.9235460658802249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0859375"/>
          <c:y val="5.2525356150087105E-2"/>
          <c:w val="0.82421875"/>
          <c:h val="0.7595974581704904"/>
        </c:manualLayout>
      </c:layout>
      <c:scatterChart>
        <c:scatterStyle val="smoothMarker"/>
        <c:varyColors val="0"/>
        <c:ser>
          <c:idx val="1"/>
          <c:order val="0"/>
          <c:tx>
            <c:strRef>
              <c:f>'Sensit of Cost of Detector'!$C$6:$D$6</c:f>
              <c:strCache>
                <c:ptCount val="1"/>
                <c:pt idx="0">
                  <c:v>Use dectector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'Sensit of Cost of Detector'!$B$9:$B$39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'Sensit of Cost of Detector'!$D$9:$D$39</c:f>
              <c:numCache>
                <c:formatCode>0.0000000</c:formatCode>
                <c:ptCount val="31"/>
                <c:pt idx="0">
                  <c:v>0.70828427121297577</c:v>
                </c:pt>
                <c:pt idx="1">
                  <c:v>0.69955891146253002</c:v>
                </c:pt>
                <c:pt idx="2">
                  <c:v>0.69071175022898723</c:v>
                </c:pt>
                <c:pt idx="3">
                  <c:v>0.68174108722700555</c:v>
                </c:pt>
                <c:pt idx="4">
                  <c:v>0.67264519843614456</c:v>
                </c:pt>
                <c:pt idx="5">
                  <c:v>0.66342233576953524</c:v>
                </c:pt>
                <c:pt idx="6">
                  <c:v>0.6540707267379251</c:v>
                </c:pt>
                <c:pt idx="7">
                  <c:v>0.64458857410903381</c:v>
                </c:pt>
                <c:pt idx="8">
                  <c:v>0.63497405556215392</c:v>
                </c:pt>
                <c:pt idx="9">
                  <c:v>0.62522532333792769</c:v>
                </c:pt>
                <c:pt idx="10">
                  <c:v>0.61534050388323913</c:v>
                </c:pt>
                <c:pt idx="11">
                  <c:v>0.60531769749114472</c:v>
                </c:pt>
                <c:pt idx="12">
                  <c:v>0.59515497793578054</c:v>
                </c:pt>
                <c:pt idx="13">
                  <c:v>0.58485039210217127</c:v>
                </c:pt>
                <c:pt idx="14">
                  <c:v>0.57440195961087337</c:v>
                </c:pt>
                <c:pt idx="15">
                  <c:v>0.56380767243737562</c:v>
                </c:pt>
                <c:pt idx="16">
                  <c:v>0.55306549452618969</c:v>
                </c:pt>
                <c:pt idx="17">
                  <c:v>0.54217336139955163</c:v>
                </c:pt>
                <c:pt idx="18">
                  <c:v>0.5311291797606621</c:v>
                </c:pt>
                <c:pt idx="19">
                  <c:v>0.51993082709138694</c:v>
                </c:pt>
                <c:pt idx="20">
                  <c:v>0.50857615124434341</c:v>
                </c:pt>
                <c:pt idx="21">
                  <c:v>0.49706297002929073</c:v>
                </c:pt>
                <c:pt idx="22">
                  <c:v>0.48538907079374771</c:v>
                </c:pt>
                <c:pt idx="23">
                  <c:v>0.47355220999775516</c:v>
                </c:pt>
                <c:pt idx="24">
                  <c:v>0.46155011278270364</c:v>
                </c:pt>
                <c:pt idx="25">
                  <c:v>0.44938047253414065</c:v>
                </c:pt>
                <c:pt idx="26">
                  <c:v>0.43704095043847579</c:v>
                </c:pt>
                <c:pt idx="27">
                  <c:v>0.42452917503349807</c:v>
                </c:pt>
                <c:pt idx="28">
                  <c:v>0.41184274175261704</c:v>
                </c:pt>
                <c:pt idx="29">
                  <c:v>0.39897921246274404</c:v>
                </c:pt>
                <c:pt idx="30">
                  <c:v>0.38593611499572056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E0-48AC-AE44-ED5B0AFBAA84}"/>
            </c:ext>
          </c:extLst>
        </c:ser>
        <c:ser>
          <c:idx val="3"/>
          <c:order val="1"/>
          <c:tx>
            <c:strRef>
              <c:f>'Sensit of Cost of Detector'!$E$6:$F$6</c:f>
              <c:strCache>
                <c:ptCount val="1"/>
                <c:pt idx="0">
                  <c:v>No dectector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'Sensit of Cost of Detector'!$B$9:$B$39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'Sensit of Cost of Detector'!$F$9:$F$39</c:f>
              <c:numCache>
                <c:formatCode>0.00000000</c:formatCode>
                <c:ptCount val="31"/>
                <c:pt idx="0">
                  <c:v>0.62701377200079067</c:v>
                </c:pt>
                <c:pt idx="1">
                  <c:v>0.62701377200079067</c:v>
                </c:pt>
                <c:pt idx="2">
                  <c:v>0.62701377200079067</c:v>
                </c:pt>
                <c:pt idx="3">
                  <c:v>0.62701377200079067</c:v>
                </c:pt>
                <c:pt idx="4">
                  <c:v>0.62701377200079067</c:v>
                </c:pt>
                <c:pt idx="5">
                  <c:v>0.62701377200079067</c:v>
                </c:pt>
                <c:pt idx="6">
                  <c:v>0.62701377200079067</c:v>
                </c:pt>
                <c:pt idx="7">
                  <c:v>0.62701377200079067</c:v>
                </c:pt>
                <c:pt idx="8">
                  <c:v>0.62701377200079067</c:v>
                </c:pt>
                <c:pt idx="9">
                  <c:v>0.62701377200079067</c:v>
                </c:pt>
                <c:pt idx="10">
                  <c:v>0.62701377200079067</c:v>
                </c:pt>
                <c:pt idx="11">
                  <c:v>0.62701377200079067</c:v>
                </c:pt>
                <c:pt idx="12">
                  <c:v>0.62701377200079067</c:v>
                </c:pt>
                <c:pt idx="13">
                  <c:v>0.62701377200079067</c:v>
                </c:pt>
                <c:pt idx="14">
                  <c:v>0.62701377200079067</c:v>
                </c:pt>
                <c:pt idx="15">
                  <c:v>0.62701377200079067</c:v>
                </c:pt>
                <c:pt idx="16">
                  <c:v>0.62701377200079067</c:v>
                </c:pt>
                <c:pt idx="17">
                  <c:v>0.62701377200079067</c:v>
                </c:pt>
                <c:pt idx="18">
                  <c:v>0.62701377200079067</c:v>
                </c:pt>
                <c:pt idx="19">
                  <c:v>0.62701377200079067</c:v>
                </c:pt>
                <c:pt idx="20">
                  <c:v>0.62701377200079067</c:v>
                </c:pt>
                <c:pt idx="21">
                  <c:v>0.62701377200079067</c:v>
                </c:pt>
                <c:pt idx="22">
                  <c:v>0.62701377200079067</c:v>
                </c:pt>
                <c:pt idx="23">
                  <c:v>0.62701377200079067</c:v>
                </c:pt>
                <c:pt idx="24">
                  <c:v>0.62701377200079067</c:v>
                </c:pt>
                <c:pt idx="25">
                  <c:v>0.62701377200079067</c:v>
                </c:pt>
                <c:pt idx="26">
                  <c:v>0.62701377200079067</c:v>
                </c:pt>
                <c:pt idx="27">
                  <c:v>0.62701377200079067</c:v>
                </c:pt>
                <c:pt idx="28">
                  <c:v>0.62701377200079067</c:v>
                </c:pt>
                <c:pt idx="29">
                  <c:v>0.62701377200079067</c:v>
                </c:pt>
                <c:pt idx="30">
                  <c:v>0.62701377200079067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7E0-48AC-AE44-ED5B0AFBA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984776"/>
        <c:axId val="1"/>
      </c:scatterChart>
      <c:valAx>
        <c:axId val="582984776"/>
        <c:scaling>
          <c:orientation val="minMax"/>
          <c:max val="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of Detector ($)</a:t>
                </a:r>
              </a:p>
            </c:rich>
          </c:tx>
          <c:layout>
            <c:manualLayout>
              <c:xMode val="edge"/>
              <c:yMode val="edge"/>
              <c:x val="0.41796875"/>
              <c:y val="0.874749171505076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Expected Utility</a:t>
                </a:r>
              </a:p>
            </c:rich>
          </c:tx>
          <c:layout>
            <c:manualLayout>
              <c:xMode val="edge"/>
              <c:yMode val="edge"/>
              <c:x val="3.125E-2"/>
              <c:y val="0.34545518173864626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984776"/>
        <c:crosses val="autoZero"/>
        <c:crossBetween val="midCat"/>
      </c:valAx>
      <c:spPr>
        <a:noFill/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4765669206834421"/>
          <c:y val="0.93827191916363895"/>
          <c:w val="0.38802132672796469"/>
          <c:h val="4.526750487192994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accent1"/>
      </a:solidFill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399639451677197"/>
          <c:y val="5.1546391752577317E-2"/>
          <c:w val="0.80117111577713007"/>
          <c:h val="0.758762886597938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'Sensit of Cost of Detector'!$C$6:$D$6</c:f>
              <c:strCache>
                <c:ptCount val="1"/>
                <c:pt idx="0">
                  <c:v>Use dectector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'Sensit of Cost of Detector'!$B$9:$B$39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'Sensit of Cost of Detector'!$C$9:$C$39</c:f>
              <c:numCache>
                <c:formatCode>_("$"* #,##0.00_);_("$"* \(#,##0.00\);_("$"* "-"??_);_(@_)</c:formatCode>
                <c:ptCount val="31"/>
                <c:pt idx="0">
                  <c:v>54.649807907596376</c:v>
                </c:pt>
                <c:pt idx="1">
                  <c:v>53.649807907596383</c:v>
                </c:pt>
                <c:pt idx="2">
                  <c:v>52.649807907596397</c:v>
                </c:pt>
                <c:pt idx="3">
                  <c:v>51.64980790759639</c:v>
                </c:pt>
                <c:pt idx="4">
                  <c:v>50.64980790759639</c:v>
                </c:pt>
                <c:pt idx="5">
                  <c:v>49.64980790759639</c:v>
                </c:pt>
                <c:pt idx="6">
                  <c:v>48.649807907596383</c:v>
                </c:pt>
                <c:pt idx="7">
                  <c:v>47.649807907596362</c:v>
                </c:pt>
                <c:pt idx="8">
                  <c:v>46.64980790759639</c:v>
                </c:pt>
                <c:pt idx="9">
                  <c:v>45.649807907596383</c:v>
                </c:pt>
                <c:pt idx="10">
                  <c:v>44.649807907596383</c:v>
                </c:pt>
                <c:pt idx="11">
                  <c:v>43.649807907596376</c:v>
                </c:pt>
                <c:pt idx="12">
                  <c:v>42.64980790759639</c:v>
                </c:pt>
                <c:pt idx="13">
                  <c:v>41.649807907596369</c:v>
                </c:pt>
                <c:pt idx="14">
                  <c:v>40.649807907596369</c:v>
                </c:pt>
                <c:pt idx="15">
                  <c:v>39.649807907596362</c:v>
                </c:pt>
                <c:pt idx="16">
                  <c:v>38.649807907596376</c:v>
                </c:pt>
                <c:pt idx="17">
                  <c:v>37.649807907596369</c:v>
                </c:pt>
                <c:pt idx="18">
                  <c:v>36.649807907596383</c:v>
                </c:pt>
                <c:pt idx="19">
                  <c:v>35.649807907596376</c:v>
                </c:pt>
                <c:pt idx="20">
                  <c:v>34.649807907596376</c:v>
                </c:pt>
                <c:pt idx="21">
                  <c:v>33.649807907596376</c:v>
                </c:pt>
                <c:pt idx="22">
                  <c:v>32.649807907596376</c:v>
                </c:pt>
                <c:pt idx="23">
                  <c:v>31.649807907596379</c:v>
                </c:pt>
                <c:pt idx="24">
                  <c:v>30.649807907596379</c:v>
                </c:pt>
                <c:pt idx="25">
                  <c:v>29.649807907596383</c:v>
                </c:pt>
                <c:pt idx="26">
                  <c:v>28.649807907596379</c:v>
                </c:pt>
                <c:pt idx="27">
                  <c:v>27.649807907596383</c:v>
                </c:pt>
                <c:pt idx="28">
                  <c:v>26.649807907596376</c:v>
                </c:pt>
                <c:pt idx="29">
                  <c:v>25.649807907596376</c:v>
                </c:pt>
                <c:pt idx="30">
                  <c:v>24.649807907596372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1BD-454B-89E5-2A13C96FAA91}"/>
            </c:ext>
          </c:extLst>
        </c:ser>
        <c:ser>
          <c:idx val="2"/>
          <c:order val="1"/>
          <c:tx>
            <c:strRef>
              <c:f>'Sensit of Cost of Detector'!$E$6:$F$6</c:f>
              <c:strCache>
                <c:ptCount val="1"/>
                <c:pt idx="0">
                  <c:v>No dectector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'Sensit of Cost of Detector'!$B$9:$B$39</c:f>
              <c:numCache>
                <c:formatCode>General</c:formatCode>
                <c:ptCount val="3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</c:numCache>
            </c:numRef>
          </c:xVal>
          <c:yVal>
            <c:numRef>
              <c:f>'Sensit of Cost of Detector'!$E$9:$E$39</c:f>
              <c:numCache>
                <c:formatCode>_("$"* #,##0.00_);_("$"* \(#,##0.00\);_("$"* "-"??_);_(@_)</c:formatCode>
                <c:ptCount val="31"/>
                <c:pt idx="0">
                  <c:v>45.832227102764818</c:v>
                </c:pt>
                <c:pt idx="1">
                  <c:v>45.832227102764818</c:v>
                </c:pt>
                <c:pt idx="2">
                  <c:v>45.832227102764818</c:v>
                </c:pt>
                <c:pt idx="3">
                  <c:v>45.832227102764818</c:v>
                </c:pt>
                <c:pt idx="4">
                  <c:v>45.832227102764818</c:v>
                </c:pt>
                <c:pt idx="5">
                  <c:v>45.832227102764818</c:v>
                </c:pt>
                <c:pt idx="6">
                  <c:v>45.832227102764818</c:v>
                </c:pt>
                <c:pt idx="7">
                  <c:v>45.832227102764818</c:v>
                </c:pt>
                <c:pt idx="8">
                  <c:v>45.832227102764818</c:v>
                </c:pt>
                <c:pt idx="9">
                  <c:v>45.832227102764818</c:v>
                </c:pt>
                <c:pt idx="10">
                  <c:v>45.832227102764818</c:v>
                </c:pt>
                <c:pt idx="11">
                  <c:v>45.832227102764818</c:v>
                </c:pt>
                <c:pt idx="12">
                  <c:v>45.832227102764818</c:v>
                </c:pt>
                <c:pt idx="13">
                  <c:v>45.832227102764818</c:v>
                </c:pt>
                <c:pt idx="14">
                  <c:v>45.832227102764818</c:v>
                </c:pt>
                <c:pt idx="15">
                  <c:v>45.832227102764818</c:v>
                </c:pt>
                <c:pt idx="16">
                  <c:v>45.832227102764818</c:v>
                </c:pt>
                <c:pt idx="17">
                  <c:v>45.832227102764818</c:v>
                </c:pt>
                <c:pt idx="18">
                  <c:v>45.832227102764818</c:v>
                </c:pt>
                <c:pt idx="19">
                  <c:v>45.832227102764818</c:v>
                </c:pt>
                <c:pt idx="20">
                  <c:v>45.832227102764818</c:v>
                </c:pt>
                <c:pt idx="21">
                  <c:v>45.832227102764818</c:v>
                </c:pt>
                <c:pt idx="22">
                  <c:v>45.832227102764818</c:v>
                </c:pt>
                <c:pt idx="23">
                  <c:v>45.832227102764818</c:v>
                </c:pt>
                <c:pt idx="24">
                  <c:v>45.832227102764818</c:v>
                </c:pt>
                <c:pt idx="25">
                  <c:v>45.832227102764818</c:v>
                </c:pt>
                <c:pt idx="26">
                  <c:v>45.832227102764818</c:v>
                </c:pt>
                <c:pt idx="27">
                  <c:v>45.832227102764818</c:v>
                </c:pt>
                <c:pt idx="28">
                  <c:v>45.832227102764818</c:v>
                </c:pt>
                <c:pt idx="29">
                  <c:v>45.832227102764818</c:v>
                </c:pt>
                <c:pt idx="30">
                  <c:v>45.832227102764818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1BD-454B-89E5-2A13C96FAA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2992648"/>
        <c:axId val="1"/>
      </c:scatterChart>
      <c:valAx>
        <c:axId val="582992648"/>
        <c:scaling>
          <c:orientation val="minMax"/>
          <c:max val="3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Cost o</a:t>
                </a:r>
                <a:r>
                  <a:rPr lang="en-US" baseline="0"/>
                  <a:t>f Detector</a:t>
                </a:r>
                <a:r>
                  <a:rPr lang="en-US"/>
                  <a:t> ($)</a:t>
                </a:r>
              </a:p>
            </c:rich>
          </c:tx>
          <c:layout>
            <c:manualLayout>
              <c:xMode val="edge"/>
              <c:yMode val="edge"/>
              <c:x val="0.42885072114523692"/>
              <c:y val="0.872164948453608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Certainty Equivalent ($)</a:t>
                </a:r>
              </a:p>
            </c:rich>
          </c:tx>
          <c:layout>
            <c:manualLayout>
              <c:xMode val="edge"/>
              <c:yMode val="edge"/>
              <c:x val="3.1189083820662766E-2"/>
              <c:y val="0.29690721649484536"/>
            </c:manualLayout>
          </c:layout>
          <c:overlay val="0"/>
          <c:spPr>
            <a:noFill/>
            <a:ln w="25400">
              <a:noFill/>
            </a:ln>
          </c:spPr>
        </c:title>
        <c:numFmt formatCode="_(\$* #,##0_);_(\$* \(#,##0\);_(\$* &quot;-&quot;_);_(@_)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82992648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35974094410944624"/>
          <c:y val="0.93697607145055295"/>
          <c:w val="0.38701372326575806"/>
          <c:h val="4.6218550609668528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>
      <a:solidFill>
        <a:schemeClr val="accent1"/>
      </a:solidFill>
    </a:ln>
  </c:spPr>
  <c:txPr>
    <a:bodyPr/>
    <a:lstStyle/>
    <a:p>
      <a:pPr>
        <a:defRPr sz="8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7</xdr:row>
      <xdr:rowOff>152400</xdr:rowOff>
    </xdr:to>
    <xdr:sp macro="" textlink="">
      <xdr:nvSpPr>
        <xdr:cNvPr id="2" name="Circle 1"/>
        <xdr:cNvSpPr/>
      </xdr:nvSpPr>
      <xdr:spPr>
        <a:xfrm>
          <a:off x="3752850" y="13017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7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3" name="Line 1"/>
        <xdr:cNvSpPr>
          <a:spLocks noChangeShapeType="1"/>
        </xdr:cNvSpPr>
      </xdr:nvSpPr>
      <xdr:spPr bwMode="auto">
        <a:xfrm>
          <a:off x="2533650" y="13779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4" name="Line 2"/>
        <xdr:cNvSpPr>
          <a:spLocks noChangeShapeType="1"/>
        </xdr:cNvSpPr>
      </xdr:nvSpPr>
      <xdr:spPr bwMode="auto">
        <a:xfrm flipV="1">
          <a:off x="2279650" y="13779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0</xdr:colOff>
      <xdr:row>17</xdr:row>
      <xdr:rowOff>152400</xdr:rowOff>
    </xdr:to>
    <xdr:sp macro="" textlink="">
      <xdr:nvSpPr>
        <xdr:cNvPr id="5" name="Circle 2"/>
        <xdr:cNvSpPr/>
      </xdr:nvSpPr>
      <xdr:spPr>
        <a:xfrm>
          <a:off x="3752850" y="31432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6" name="Line 3"/>
        <xdr:cNvSpPr>
          <a:spLocks noChangeShapeType="1"/>
        </xdr:cNvSpPr>
      </xdr:nvSpPr>
      <xdr:spPr bwMode="auto">
        <a:xfrm>
          <a:off x="2533650" y="32194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7" name="Line 4"/>
        <xdr:cNvSpPr>
          <a:spLocks noChangeShapeType="1"/>
        </xdr:cNvSpPr>
      </xdr:nvSpPr>
      <xdr:spPr bwMode="auto">
        <a:xfrm>
          <a:off x="2279650" y="32194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0</xdr:colOff>
      <xdr:row>27</xdr:row>
      <xdr:rowOff>152400</xdr:rowOff>
    </xdr:to>
    <xdr:sp macro="" textlink="">
      <xdr:nvSpPr>
        <xdr:cNvPr id="8" name="Circle 3"/>
        <xdr:cNvSpPr/>
      </xdr:nvSpPr>
      <xdr:spPr>
        <a:xfrm>
          <a:off x="3752850" y="49847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27</xdr:row>
      <xdr:rowOff>76200</xdr:rowOff>
    </xdr:from>
    <xdr:to>
      <xdr:col>7</xdr:col>
      <xdr:colOff>0</xdr:colOff>
      <xdr:row>27</xdr:row>
      <xdr:rowOff>76200</xdr:rowOff>
    </xdr:to>
    <xdr:sp macro="" textlink="">
      <xdr:nvSpPr>
        <xdr:cNvPr id="9" name="Line 5"/>
        <xdr:cNvSpPr>
          <a:spLocks noChangeShapeType="1"/>
        </xdr:cNvSpPr>
      </xdr:nvSpPr>
      <xdr:spPr bwMode="auto">
        <a:xfrm>
          <a:off x="2533650" y="50609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27</xdr:row>
      <xdr:rowOff>76200</xdr:rowOff>
    </xdr:to>
    <xdr:sp macro="" textlink="">
      <xdr:nvSpPr>
        <xdr:cNvPr id="10" name="Line 6"/>
        <xdr:cNvSpPr>
          <a:spLocks noChangeShapeType="1"/>
        </xdr:cNvSpPr>
      </xdr:nvSpPr>
      <xdr:spPr bwMode="auto">
        <a:xfrm>
          <a:off x="2279650" y="32194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0</xdr:colOff>
      <xdr:row>5</xdr:row>
      <xdr:rowOff>152400</xdr:rowOff>
    </xdr:to>
    <xdr:sp macro="" textlink="">
      <xdr:nvSpPr>
        <xdr:cNvPr id="11" name="Triangle 4"/>
        <xdr:cNvSpPr/>
      </xdr:nvSpPr>
      <xdr:spPr>
        <a:xfrm rot="16200000">
          <a:off x="5378450" y="9334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5</xdr:row>
      <xdr:rowOff>76200</xdr:rowOff>
    </xdr:from>
    <xdr:to>
      <xdr:col>11</xdr:col>
      <xdr:colOff>0</xdr:colOff>
      <xdr:row>5</xdr:row>
      <xdr:rowOff>76200</xdr:rowOff>
    </xdr:to>
    <xdr:sp macro="" textlink="">
      <xdr:nvSpPr>
        <xdr:cNvPr id="12" name="Line 7"/>
        <xdr:cNvSpPr>
          <a:spLocks noChangeShapeType="1"/>
        </xdr:cNvSpPr>
      </xdr:nvSpPr>
      <xdr:spPr bwMode="auto">
        <a:xfrm>
          <a:off x="4159250" y="1009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5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13" name="Line 8"/>
        <xdr:cNvSpPr>
          <a:spLocks noChangeShapeType="1"/>
        </xdr:cNvSpPr>
      </xdr:nvSpPr>
      <xdr:spPr bwMode="auto">
        <a:xfrm flipV="1">
          <a:off x="3905250" y="10096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12</xdr:col>
      <xdr:colOff>0</xdr:colOff>
      <xdr:row>10</xdr:row>
      <xdr:rowOff>152400</xdr:rowOff>
    </xdr:to>
    <xdr:sp macro="" textlink="">
      <xdr:nvSpPr>
        <xdr:cNvPr id="14" name="Triangle 5"/>
        <xdr:cNvSpPr/>
      </xdr:nvSpPr>
      <xdr:spPr>
        <a:xfrm rot="16200000">
          <a:off x="5378450" y="18542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10</xdr:row>
      <xdr:rowOff>76200</xdr:rowOff>
    </xdr:from>
    <xdr:to>
      <xdr:col>11</xdr:col>
      <xdr:colOff>0</xdr:colOff>
      <xdr:row>10</xdr:row>
      <xdr:rowOff>76200</xdr:rowOff>
    </xdr:to>
    <xdr:sp macro="" textlink="">
      <xdr:nvSpPr>
        <xdr:cNvPr id="15" name="Line 9"/>
        <xdr:cNvSpPr>
          <a:spLocks noChangeShapeType="1"/>
        </xdr:cNvSpPr>
      </xdr:nvSpPr>
      <xdr:spPr bwMode="auto">
        <a:xfrm>
          <a:off x="4159250" y="19304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7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16" name="Line 10"/>
        <xdr:cNvSpPr>
          <a:spLocks noChangeShapeType="1"/>
        </xdr:cNvSpPr>
      </xdr:nvSpPr>
      <xdr:spPr bwMode="auto">
        <a:xfrm>
          <a:off x="3905250" y="13779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12</xdr:col>
      <xdr:colOff>0</xdr:colOff>
      <xdr:row>15</xdr:row>
      <xdr:rowOff>152400</xdr:rowOff>
    </xdr:to>
    <xdr:sp macro="" textlink="">
      <xdr:nvSpPr>
        <xdr:cNvPr id="17" name="Triangle 6"/>
        <xdr:cNvSpPr/>
      </xdr:nvSpPr>
      <xdr:spPr>
        <a:xfrm rot="16200000">
          <a:off x="5378450" y="27749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15</xdr:row>
      <xdr:rowOff>76200</xdr:rowOff>
    </xdr:from>
    <xdr:to>
      <xdr:col>11</xdr:col>
      <xdr:colOff>0</xdr:colOff>
      <xdr:row>15</xdr:row>
      <xdr:rowOff>76200</xdr:rowOff>
    </xdr:to>
    <xdr:sp macro="" textlink="">
      <xdr:nvSpPr>
        <xdr:cNvPr id="18" name="Line 11"/>
        <xdr:cNvSpPr>
          <a:spLocks noChangeShapeType="1"/>
        </xdr:cNvSpPr>
      </xdr:nvSpPr>
      <xdr:spPr bwMode="auto">
        <a:xfrm>
          <a:off x="4159250" y="2851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15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9" name="Line 12"/>
        <xdr:cNvSpPr>
          <a:spLocks noChangeShapeType="1"/>
        </xdr:cNvSpPr>
      </xdr:nvSpPr>
      <xdr:spPr bwMode="auto">
        <a:xfrm flipV="1">
          <a:off x="3905250" y="28511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20</xdr:row>
      <xdr:rowOff>0</xdr:rowOff>
    </xdr:from>
    <xdr:to>
      <xdr:col>12</xdr:col>
      <xdr:colOff>0</xdr:colOff>
      <xdr:row>20</xdr:row>
      <xdr:rowOff>152400</xdr:rowOff>
    </xdr:to>
    <xdr:sp macro="" textlink="">
      <xdr:nvSpPr>
        <xdr:cNvPr id="20" name="Triangle 7"/>
        <xdr:cNvSpPr/>
      </xdr:nvSpPr>
      <xdr:spPr>
        <a:xfrm rot="16200000">
          <a:off x="5378450" y="36957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20</xdr:row>
      <xdr:rowOff>76200</xdr:rowOff>
    </xdr:from>
    <xdr:to>
      <xdr:col>11</xdr:col>
      <xdr:colOff>0</xdr:colOff>
      <xdr:row>20</xdr:row>
      <xdr:rowOff>76200</xdr:rowOff>
    </xdr:to>
    <xdr:sp macro="" textlink="">
      <xdr:nvSpPr>
        <xdr:cNvPr id="21" name="Line 13"/>
        <xdr:cNvSpPr>
          <a:spLocks noChangeShapeType="1"/>
        </xdr:cNvSpPr>
      </xdr:nvSpPr>
      <xdr:spPr bwMode="auto">
        <a:xfrm>
          <a:off x="4159250" y="37719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20</xdr:row>
      <xdr:rowOff>76200</xdr:rowOff>
    </xdr:to>
    <xdr:sp macro="" textlink="">
      <xdr:nvSpPr>
        <xdr:cNvPr id="22" name="Line 14"/>
        <xdr:cNvSpPr>
          <a:spLocks noChangeShapeType="1"/>
        </xdr:cNvSpPr>
      </xdr:nvSpPr>
      <xdr:spPr bwMode="auto">
        <a:xfrm>
          <a:off x="3905250" y="32194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25</xdr:row>
      <xdr:rowOff>152400</xdr:rowOff>
    </xdr:to>
    <xdr:sp macro="" textlink="">
      <xdr:nvSpPr>
        <xdr:cNvPr id="23" name="Triangle 8"/>
        <xdr:cNvSpPr/>
      </xdr:nvSpPr>
      <xdr:spPr>
        <a:xfrm rot="16200000">
          <a:off x="5378450" y="46164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25</xdr:row>
      <xdr:rowOff>76200</xdr:rowOff>
    </xdr:from>
    <xdr:to>
      <xdr:col>11</xdr:col>
      <xdr:colOff>0</xdr:colOff>
      <xdr:row>25</xdr:row>
      <xdr:rowOff>76200</xdr:rowOff>
    </xdr:to>
    <xdr:sp macro="" textlink="">
      <xdr:nvSpPr>
        <xdr:cNvPr id="24" name="Line 15"/>
        <xdr:cNvSpPr>
          <a:spLocks noChangeShapeType="1"/>
        </xdr:cNvSpPr>
      </xdr:nvSpPr>
      <xdr:spPr bwMode="auto">
        <a:xfrm>
          <a:off x="4159250" y="4692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25</xdr:row>
      <xdr:rowOff>76200</xdr:rowOff>
    </xdr:from>
    <xdr:to>
      <xdr:col>9</xdr:col>
      <xdr:colOff>0</xdr:colOff>
      <xdr:row>27</xdr:row>
      <xdr:rowOff>76200</xdr:rowOff>
    </xdr:to>
    <xdr:sp macro="" textlink="">
      <xdr:nvSpPr>
        <xdr:cNvPr id="25" name="Line 16"/>
        <xdr:cNvSpPr>
          <a:spLocks noChangeShapeType="1"/>
        </xdr:cNvSpPr>
      </xdr:nvSpPr>
      <xdr:spPr bwMode="auto">
        <a:xfrm flipV="1">
          <a:off x="3905250" y="46926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12</xdr:col>
      <xdr:colOff>0</xdr:colOff>
      <xdr:row>30</xdr:row>
      <xdr:rowOff>152400</xdr:rowOff>
    </xdr:to>
    <xdr:sp macro="" textlink="">
      <xdr:nvSpPr>
        <xdr:cNvPr id="26" name="Triangle 9"/>
        <xdr:cNvSpPr/>
      </xdr:nvSpPr>
      <xdr:spPr>
        <a:xfrm rot="16200000">
          <a:off x="5378450" y="55372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30</xdr:row>
      <xdr:rowOff>76200</xdr:rowOff>
    </xdr:from>
    <xdr:to>
      <xdr:col>11</xdr:col>
      <xdr:colOff>0</xdr:colOff>
      <xdr:row>30</xdr:row>
      <xdr:rowOff>76200</xdr:rowOff>
    </xdr:to>
    <xdr:sp macro="" textlink="">
      <xdr:nvSpPr>
        <xdr:cNvPr id="27" name="Line 17"/>
        <xdr:cNvSpPr>
          <a:spLocks noChangeShapeType="1"/>
        </xdr:cNvSpPr>
      </xdr:nvSpPr>
      <xdr:spPr bwMode="auto">
        <a:xfrm>
          <a:off x="4159250" y="56134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27</xdr:row>
      <xdr:rowOff>76200</xdr:rowOff>
    </xdr:from>
    <xdr:to>
      <xdr:col>9</xdr:col>
      <xdr:colOff>0</xdr:colOff>
      <xdr:row>30</xdr:row>
      <xdr:rowOff>76200</xdr:rowOff>
    </xdr:to>
    <xdr:sp macro="" textlink="">
      <xdr:nvSpPr>
        <xdr:cNvPr id="28" name="Line 18"/>
        <xdr:cNvSpPr>
          <a:spLocks noChangeShapeType="1"/>
        </xdr:cNvSpPr>
      </xdr:nvSpPr>
      <xdr:spPr bwMode="auto">
        <a:xfrm>
          <a:off x="3905250" y="50609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4</xdr:col>
      <xdr:colOff>0</xdr:colOff>
      <xdr:row>17</xdr:row>
      <xdr:rowOff>152400</xdr:rowOff>
    </xdr:to>
    <xdr:sp macro="" textlink="">
      <xdr:nvSpPr>
        <xdr:cNvPr id="29" name="Square 0"/>
        <xdr:cNvSpPr/>
      </xdr:nvSpPr>
      <xdr:spPr>
        <a:xfrm>
          <a:off x="2127250" y="31432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17</xdr:row>
      <xdr:rowOff>76200</xdr:rowOff>
    </xdr:from>
    <xdr:to>
      <xdr:col>3</xdr:col>
      <xdr:colOff>0</xdr:colOff>
      <xdr:row>17</xdr:row>
      <xdr:rowOff>76200</xdr:rowOff>
    </xdr:to>
    <xdr:sp macro="" textlink="">
      <xdr:nvSpPr>
        <xdr:cNvPr id="30" name="Line 19"/>
        <xdr:cNvSpPr>
          <a:spLocks noChangeShapeType="1"/>
        </xdr:cNvSpPr>
      </xdr:nvSpPr>
      <xdr:spPr bwMode="auto">
        <a:xfrm>
          <a:off x="1517650" y="3219450"/>
          <a:ext cx="609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7</xdr:row>
      <xdr:rowOff>0</xdr:rowOff>
    </xdr:from>
    <xdr:to>
      <xdr:col>8</xdr:col>
      <xdr:colOff>0</xdr:colOff>
      <xdr:row>7</xdr:row>
      <xdr:rowOff>152400</xdr:rowOff>
    </xdr:to>
    <xdr:sp macro="" textlink="">
      <xdr:nvSpPr>
        <xdr:cNvPr id="31" name="Circle 1"/>
        <xdr:cNvSpPr/>
      </xdr:nvSpPr>
      <xdr:spPr>
        <a:xfrm>
          <a:off x="3752850" y="13017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7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2049" name="Line 1"/>
        <xdr:cNvSpPr>
          <a:spLocks noChangeShapeType="1"/>
        </xdr:cNvSpPr>
      </xdr:nvSpPr>
      <xdr:spPr bwMode="auto">
        <a:xfrm>
          <a:off x="2533650" y="13779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 flipV="1">
          <a:off x="2279650" y="13779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17</xdr:row>
      <xdr:rowOff>0</xdr:rowOff>
    </xdr:from>
    <xdr:to>
      <xdr:col>8</xdr:col>
      <xdr:colOff>0</xdr:colOff>
      <xdr:row>17</xdr:row>
      <xdr:rowOff>152400</xdr:rowOff>
    </xdr:to>
    <xdr:sp macro="" textlink="">
      <xdr:nvSpPr>
        <xdr:cNvPr id="2048" name="Circle 2"/>
        <xdr:cNvSpPr/>
      </xdr:nvSpPr>
      <xdr:spPr>
        <a:xfrm>
          <a:off x="3752850" y="31432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2533650" y="32194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2279650" y="32194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8</xdr:col>
      <xdr:colOff>0</xdr:colOff>
      <xdr:row>27</xdr:row>
      <xdr:rowOff>152400</xdr:rowOff>
    </xdr:to>
    <xdr:sp macro="" textlink="">
      <xdr:nvSpPr>
        <xdr:cNvPr id="2053" name="Circle 3"/>
        <xdr:cNvSpPr/>
      </xdr:nvSpPr>
      <xdr:spPr>
        <a:xfrm>
          <a:off x="3752850" y="49847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27</xdr:row>
      <xdr:rowOff>76200</xdr:rowOff>
    </xdr:from>
    <xdr:to>
      <xdr:col>7</xdr:col>
      <xdr:colOff>0</xdr:colOff>
      <xdr:row>27</xdr:row>
      <xdr:rowOff>76200</xdr:rowOff>
    </xdr:to>
    <xdr:sp macro="" textlink="">
      <xdr:nvSpPr>
        <xdr:cNvPr id="2054" name="Line 5"/>
        <xdr:cNvSpPr>
          <a:spLocks noChangeShapeType="1"/>
        </xdr:cNvSpPr>
      </xdr:nvSpPr>
      <xdr:spPr bwMode="auto">
        <a:xfrm>
          <a:off x="2533650" y="50609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27</xdr:row>
      <xdr:rowOff>76200</xdr:rowOff>
    </xdr:to>
    <xdr:sp macro="" textlink="">
      <xdr:nvSpPr>
        <xdr:cNvPr id="2055" name="Line 6"/>
        <xdr:cNvSpPr>
          <a:spLocks noChangeShapeType="1"/>
        </xdr:cNvSpPr>
      </xdr:nvSpPr>
      <xdr:spPr bwMode="auto">
        <a:xfrm>
          <a:off x="2279650" y="32194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5</xdr:row>
      <xdr:rowOff>0</xdr:rowOff>
    </xdr:from>
    <xdr:to>
      <xdr:col>12</xdr:col>
      <xdr:colOff>0</xdr:colOff>
      <xdr:row>5</xdr:row>
      <xdr:rowOff>152400</xdr:rowOff>
    </xdr:to>
    <xdr:sp macro="" textlink="">
      <xdr:nvSpPr>
        <xdr:cNvPr id="2056" name="Triangle 4"/>
        <xdr:cNvSpPr/>
      </xdr:nvSpPr>
      <xdr:spPr>
        <a:xfrm rot="16200000">
          <a:off x="5378450" y="9334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5</xdr:row>
      <xdr:rowOff>76200</xdr:rowOff>
    </xdr:from>
    <xdr:to>
      <xdr:col>11</xdr:col>
      <xdr:colOff>0</xdr:colOff>
      <xdr:row>5</xdr:row>
      <xdr:rowOff>76200</xdr:rowOff>
    </xdr:to>
    <xdr:sp macro="" textlink="">
      <xdr:nvSpPr>
        <xdr:cNvPr id="2057" name="Line 7"/>
        <xdr:cNvSpPr>
          <a:spLocks noChangeShapeType="1"/>
        </xdr:cNvSpPr>
      </xdr:nvSpPr>
      <xdr:spPr bwMode="auto">
        <a:xfrm>
          <a:off x="4159250" y="1009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5</xdr:row>
      <xdr:rowOff>76200</xdr:rowOff>
    </xdr:from>
    <xdr:to>
      <xdr:col>9</xdr:col>
      <xdr:colOff>0</xdr:colOff>
      <xdr:row>7</xdr:row>
      <xdr:rowOff>76200</xdr:rowOff>
    </xdr:to>
    <xdr:sp macro="" textlink="">
      <xdr:nvSpPr>
        <xdr:cNvPr id="2058" name="Line 8"/>
        <xdr:cNvSpPr>
          <a:spLocks noChangeShapeType="1"/>
        </xdr:cNvSpPr>
      </xdr:nvSpPr>
      <xdr:spPr bwMode="auto">
        <a:xfrm flipV="1">
          <a:off x="3905250" y="10096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10</xdr:row>
      <xdr:rowOff>0</xdr:rowOff>
    </xdr:from>
    <xdr:to>
      <xdr:col>12</xdr:col>
      <xdr:colOff>0</xdr:colOff>
      <xdr:row>10</xdr:row>
      <xdr:rowOff>152400</xdr:rowOff>
    </xdr:to>
    <xdr:sp macro="" textlink="">
      <xdr:nvSpPr>
        <xdr:cNvPr id="2059" name="Triangle 5"/>
        <xdr:cNvSpPr/>
      </xdr:nvSpPr>
      <xdr:spPr>
        <a:xfrm rot="16200000">
          <a:off x="5378450" y="18542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10</xdr:row>
      <xdr:rowOff>76200</xdr:rowOff>
    </xdr:from>
    <xdr:to>
      <xdr:col>11</xdr:col>
      <xdr:colOff>0</xdr:colOff>
      <xdr:row>10</xdr:row>
      <xdr:rowOff>76200</xdr:rowOff>
    </xdr:to>
    <xdr:sp macro="" textlink="">
      <xdr:nvSpPr>
        <xdr:cNvPr id="2060" name="Line 9"/>
        <xdr:cNvSpPr>
          <a:spLocks noChangeShapeType="1"/>
        </xdr:cNvSpPr>
      </xdr:nvSpPr>
      <xdr:spPr bwMode="auto">
        <a:xfrm>
          <a:off x="4159250" y="19304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7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2061" name="Line 10"/>
        <xdr:cNvSpPr>
          <a:spLocks noChangeShapeType="1"/>
        </xdr:cNvSpPr>
      </xdr:nvSpPr>
      <xdr:spPr bwMode="auto">
        <a:xfrm>
          <a:off x="3905250" y="13779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15</xdr:row>
      <xdr:rowOff>0</xdr:rowOff>
    </xdr:from>
    <xdr:to>
      <xdr:col>12</xdr:col>
      <xdr:colOff>0</xdr:colOff>
      <xdr:row>15</xdr:row>
      <xdr:rowOff>152400</xdr:rowOff>
    </xdr:to>
    <xdr:sp macro="" textlink="">
      <xdr:nvSpPr>
        <xdr:cNvPr id="2062" name="Triangle 6"/>
        <xdr:cNvSpPr/>
      </xdr:nvSpPr>
      <xdr:spPr>
        <a:xfrm rot="16200000">
          <a:off x="5378450" y="27749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15</xdr:row>
      <xdr:rowOff>76200</xdr:rowOff>
    </xdr:from>
    <xdr:to>
      <xdr:col>11</xdr:col>
      <xdr:colOff>0</xdr:colOff>
      <xdr:row>15</xdr:row>
      <xdr:rowOff>76200</xdr:rowOff>
    </xdr:to>
    <xdr:sp macro="" textlink="">
      <xdr:nvSpPr>
        <xdr:cNvPr id="2063" name="Line 11"/>
        <xdr:cNvSpPr>
          <a:spLocks noChangeShapeType="1"/>
        </xdr:cNvSpPr>
      </xdr:nvSpPr>
      <xdr:spPr bwMode="auto">
        <a:xfrm>
          <a:off x="4159250" y="2851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15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2064" name="Line 12"/>
        <xdr:cNvSpPr>
          <a:spLocks noChangeShapeType="1"/>
        </xdr:cNvSpPr>
      </xdr:nvSpPr>
      <xdr:spPr bwMode="auto">
        <a:xfrm flipV="1">
          <a:off x="3905250" y="28511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20</xdr:row>
      <xdr:rowOff>0</xdr:rowOff>
    </xdr:from>
    <xdr:to>
      <xdr:col>12</xdr:col>
      <xdr:colOff>0</xdr:colOff>
      <xdr:row>20</xdr:row>
      <xdr:rowOff>152400</xdr:rowOff>
    </xdr:to>
    <xdr:sp macro="" textlink="">
      <xdr:nvSpPr>
        <xdr:cNvPr id="2065" name="Triangle 7"/>
        <xdr:cNvSpPr/>
      </xdr:nvSpPr>
      <xdr:spPr>
        <a:xfrm rot="16200000">
          <a:off x="5378450" y="36957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20</xdr:row>
      <xdr:rowOff>76200</xdr:rowOff>
    </xdr:from>
    <xdr:to>
      <xdr:col>11</xdr:col>
      <xdr:colOff>0</xdr:colOff>
      <xdr:row>20</xdr:row>
      <xdr:rowOff>76200</xdr:rowOff>
    </xdr:to>
    <xdr:sp macro="" textlink="">
      <xdr:nvSpPr>
        <xdr:cNvPr id="2066" name="Line 13"/>
        <xdr:cNvSpPr>
          <a:spLocks noChangeShapeType="1"/>
        </xdr:cNvSpPr>
      </xdr:nvSpPr>
      <xdr:spPr bwMode="auto">
        <a:xfrm>
          <a:off x="4159250" y="37719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20</xdr:row>
      <xdr:rowOff>76200</xdr:rowOff>
    </xdr:to>
    <xdr:sp macro="" textlink="">
      <xdr:nvSpPr>
        <xdr:cNvPr id="2067" name="Line 14"/>
        <xdr:cNvSpPr>
          <a:spLocks noChangeShapeType="1"/>
        </xdr:cNvSpPr>
      </xdr:nvSpPr>
      <xdr:spPr bwMode="auto">
        <a:xfrm>
          <a:off x="3905250" y="32194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25</xdr:row>
      <xdr:rowOff>0</xdr:rowOff>
    </xdr:from>
    <xdr:to>
      <xdr:col>12</xdr:col>
      <xdr:colOff>0</xdr:colOff>
      <xdr:row>25</xdr:row>
      <xdr:rowOff>152400</xdr:rowOff>
    </xdr:to>
    <xdr:sp macro="" textlink="">
      <xdr:nvSpPr>
        <xdr:cNvPr id="2068" name="Triangle 8"/>
        <xdr:cNvSpPr/>
      </xdr:nvSpPr>
      <xdr:spPr>
        <a:xfrm rot="16200000">
          <a:off x="5378450" y="46164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25</xdr:row>
      <xdr:rowOff>76200</xdr:rowOff>
    </xdr:from>
    <xdr:to>
      <xdr:col>11</xdr:col>
      <xdr:colOff>0</xdr:colOff>
      <xdr:row>25</xdr:row>
      <xdr:rowOff>76200</xdr:rowOff>
    </xdr:to>
    <xdr:sp macro="" textlink="">
      <xdr:nvSpPr>
        <xdr:cNvPr id="2069" name="Line 15"/>
        <xdr:cNvSpPr>
          <a:spLocks noChangeShapeType="1"/>
        </xdr:cNvSpPr>
      </xdr:nvSpPr>
      <xdr:spPr bwMode="auto">
        <a:xfrm>
          <a:off x="4159250" y="4692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25</xdr:row>
      <xdr:rowOff>76200</xdr:rowOff>
    </xdr:from>
    <xdr:to>
      <xdr:col>9</xdr:col>
      <xdr:colOff>0</xdr:colOff>
      <xdr:row>27</xdr:row>
      <xdr:rowOff>76200</xdr:rowOff>
    </xdr:to>
    <xdr:sp macro="" textlink="">
      <xdr:nvSpPr>
        <xdr:cNvPr id="2070" name="Line 16"/>
        <xdr:cNvSpPr>
          <a:spLocks noChangeShapeType="1"/>
        </xdr:cNvSpPr>
      </xdr:nvSpPr>
      <xdr:spPr bwMode="auto">
        <a:xfrm flipV="1">
          <a:off x="3905250" y="46926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30</xdr:row>
      <xdr:rowOff>0</xdr:rowOff>
    </xdr:from>
    <xdr:to>
      <xdr:col>12</xdr:col>
      <xdr:colOff>0</xdr:colOff>
      <xdr:row>30</xdr:row>
      <xdr:rowOff>152400</xdr:rowOff>
    </xdr:to>
    <xdr:sp macro="" textlink="">
      <xdr:nvSpPr>
        <xdr:cNvPr id="2071" name="Triangle 9"/>
        <xdr:cNvSpPr/>
      </xdr:nvSpPr>
      <xdr:spPr>
        <a:xfrm rot="16200000">
          <a:off x="5378450" y="55372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30</xdr:row>
      <xdr:rowOff>76200</xdr:rowOff>
    </xdr:from>
    <xdr:to>
      <xdr:col>11</xdr:col>
      <xdr:colOff>0</xdr:colOff>
      <xdr:row>30</xdr:row>
      <xdr:rowOff>76200</xdr:rowOff>
    </xdr:to>
    <xdr:sp macro="" textlink="">
      <xdr:nvSpPr>
        <xdr:cNvPr id="2072" name="Line 17"/>
        <xdr:cNvSpPr>
          <a:spLocks noChangeShapeType="1"/>
        </xdr:cNvSpPr>
      </xdr:nvSpPr>
      <xdr:spPr bwMode="auto">
        <a:xfrm>
          <a:off x="4159250" y="56134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27</xdr:row>
      <xdr:rowOff>76200</xdr:rowOff>
    </xdr:from>
    <xdr:to>
      <xdr:col>9</xdr:col>
      <xdr:colOff>0</xdr:colOff>
      <xdr:row>30</xdr:row>
      <xdr:rowOff>76200</xdr:rowOff>
    </xdr:to>
    <xdr:sp macro="" textlink="">
      <xdr:nvSpPr>
        <xdr:cNvPr id="2073" name="Line 18"/>
        <xdr:cNvSpPr>
          <a:spLocks noChangeShapeType="1"/>
        </xdr:cNvSpPr>
      </xdr:nvSpPr>
      <xdr:spPr bwMode="auto">
        <a:xfrm>
          <a:off x="3905250" y="50609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4</xdr:col>
      <xdr:colOff>1852</xdr:colOff>
      <xdr:row>17</xdr:row>
      <xdr:rowOff>152400</xdr:rowOff>
    </xdr:to>
    <xdr:sp macro="" textlink="">
      <xdr:nvSpPr>
        <xdr:cNvPr id="2074" name="Square 0"/>
        <xdr:cNvSpPr/>
      </xdr:nvSpPr>
      <xdr:spPr>
        <a:xfrm>
          <a:off x="2127250" y="31432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17</xdr:row>
      <xdr:rowOff>76200</xdr:rowOff>
    </xdr:from>
    <xdr:to>
      <xdr:col>3</xdr:col>
      <xdr:colOff>0</xdr:colOff>
      <xdr:row>17</xdr:row>
      <xdr:rowOff>76200</xdr:rowOff>
    </xdr:to>
    <xdr:sp macro="" textlink="">
      <xdr:nvSpPr>
        <xdr:cNvPr id="2075" name="Line 19"/>
        <xdr:cNvSpPr>
          <a:spLocks noChangeShapeType="1"/>
        </xdr:cNvSpPr>
      </xdr:nvSpPr>
      <xdr:spPr bwMode="auto">
        <a:xfrm>
          <a:off x="1517650" y="3219450"/>
          <a:ext cx="609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123092</xdr:colOff>
      <xdr:row>3</xdr:row>
      <xdr:rowOff>158261</xdr:rowOff>
    </xdr:from>
    <xdr:to>
      <xdr:col>17</xdr:col>
      <xdr:colOff>296985</xdr:colOff>
      <xdr:row>37</xdr:row>
      <xdr:rowOff>127977</xdr:rowOff>
    </xdr:to>
    <xdr:graphicFrame macro="">
      <xdr:nvGraphicFramePr>
        <xdr:cNvPr id="2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99645</xdr:colOff>
      <xdr:row>38</xdr:row>
      <xdr:rowOff>123092</xdr:rowOff>
    </xdr:from>
    <xdr:to>
      <xdr:col>18</xdr:col>
      <xdr:colOff>175846</xdr:colOff>
      <xdr:row>72</xdr:row>
      <xdr:rowOff>123092</xdr:rowOff>
    </xdr:to>
    <xdr:graphicFrame macro="">
      <xdr:nvGraphicFramePr>
        <xdr:cNvPr id="3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374650</xdr:colOff>
      <xdr:row>3</xdr:row>
      <xdr:rowOff>19050</xdr:rowOff>
    </xdr:from>
    <xdr:to>
      <xdr:col>17</xdr:col>
      <xdr:colOff>247650</xdr:colOff>
      <xdr:row>35</xdr:row>
      <xdr:rowOff>25400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149411</xdr:colOff>
      <xdr:row>17</xdr:row>
      <xdr:rowOff>152400</xdr:rowOff>
    </xdr:to>
    <xdr:sp macro="" textlink="">
      <xdr:nvSpPr>
        <xdr:cNvPr id="3380" name="Square 1"/>
        <xdr:cNvSpPr/>
      </xdr:nvSpPr>
      <xdr:spPr>
        <a:xfrm>
          <a:off x="3454400" y="97726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3381" name="Line 231"/>
        <xdr:cNvSpPr>
          <a:spLocks noChangeShapeType="1"/>
        </xdr:cNvSpPr>
      </xdr:nvSpPr>
      <xdr:spPr bwMode="auto">
        <a:xfrm>
          <a:off x="2235200" y="9848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39</xdr:row>
      <xdr:rowOff>76200</xdr:rowOff>
    </xdr:to>
    <xdr:sp macro="" textlink="">
      <xdr:nvSpPr>
        <xdr:cNvPr id="3382" name="Line 232"/>
        <xdr:cNvSpPr>
          <a:spLocks noChangeShapeType="1"/>
        </xdr:cNvSpPr>
      </xdr:nvSpPr>
      <xdr:spPr bwMode="auto">
        <a:xfrm flipV="1">
          <a:off x="1981200" y="9848850"/>
          <a:ext cx="254000" cy="4051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149411</xdr:colOff>
      <xdr:row>62</xdr:row>
      <xdr:rowOff>152400</xdr:rowOff>
    </xdr:to>
    <xdr:sp macro="" textlink="">
      <xdr:nvSpPr>
        <xdr:cNvPr id="3383" name="Circle 2"/>
        <xdr:cNvSpPr/>
      </xdr:nvSpPr>
      <xdr:spPr>
        <a:xfrm>
          <a:off x="3454400" y="180594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62</xdr:row>
      <xdr:rowOff>76200</xdr:rowOff>
    </xdr:from>
    <xdr:to>
      <xdr:col>7</xdr:col>
      <xdr:colOff>0</xdr:colOff>
      <xdr:row>62</xdr:row>
      <xdr:rowOff>76200</xdr:rowOff>
    </xdr:to>
    <xdr:sp macro="" textlink="">
      <xdr:nvSpPr>
        <xdr:cNvPr id="3384" name="Line 233"/>
        <xdr:cNvSpPr>
          <a:spLocks noChangeShapeType="1"/>
        </xdr:cNvSpPr>
      </xdr:nvSpPr>
      <xdr:spPr bwMode="auto">
        <a:xfrm>
          <a:off x="2235200" y="18135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39</xdr:row>
      <xdr:rowOff>76200</xdr:rowOff>
    </xdr:from>
    <xdr:to>
      <xdr:col>5</xdr:col>
      <xdr:colOff>0</xdr:colOff>
      <xdr:row>62</xdr:row>
      <xdr:rowOff>76200</xdr:rowOff>
    </xdr:to>
    <xdr:sp macro="" textlink="">
      <xdr:nvSpPr>
        <xdr:cNvPr id="3385" name="Line 234"/>
        <xdr:cNvSpPr>
          <a:spLocks noChangeShapeType="1"/>
        </xdr:cNvSpPr>
      </xdr:nvSpPr>
      <xdr:spPr bwMode="auto">
        <a:xfrm>
          <a:off x="1981200" y="13900150"/>
          <a:ext cx="254000" cy="4235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0</xdr:colOff>
      <xdr:row>7</xdr:row>
      <xdr:rowOff>152400</xdr:rowOff>
    </xdr:to>
    <xdr:sp macro="" textlink="">
      <xdr:nvSpPr>
        <xdr:cNvPr id="3386" name="Circle 3"/>
        <xdr:cNvSpPr/>
      </xdr:nvSpPr>
      <xdr:spPr>
        <a:xfrm>
          <a:off x="5080000" y="79311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</xdr:row>
      <xdr:rowOff>76200</xdr:rowOff>
    </xdr:from>
    <xdr:to>
      <xdr:col>11</xdr:col>
      <xdr:colOff>0</xdr:colOff>
      <xdr:row>7</xdr:row>
      <xdr:rowOff>76200</xdr:rowOff>
    </xdr:to>
    <xdr:sp macro="" textlink="">
      <xdr:nvSpPr>
        <xdr:cNvPr id="3387" name="Line 235"/>
        <xdr:cNvSpPr>
          <a:spLocks noChangeShapeType="1"/>
        </xdr:cNvSpPr>
      </xdr:nvSpPr>
      <xdr:spPr bwMode="auto">
        <a:xfrm>
          <a:off x="3860800" y="8007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3388" name="Line 236"/>
        <xdr:cNvSpPr>
          <a:spLocks noChangeShapeType="1"/>
        </xdr:cNvSpPr>
      </xdr:nvSpPr>
      <xdr:spPr bwMode="auto">
        <a:xfrm flipV="1">
          <a:off x="3606800" y="80073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0</xdr:colOff>
      <xdr:row>17</xdr:row>
      <xdr:rowOff>152400</xdr:rowOff>
    </xdr:to>
    <xdr:sp macro="" textlink="">
      <xdr:nvSpPr>
        <xdr:cNvPr id="3389" name="Circle 4"/>
        <xdr:cNvSpPr/>
      </xdr:nvSpPr>
      <xdr:spPr>
        <a:xfrm>
          <a:off x="5080000" y="97726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17</xdr:row>
      <xdr:rowOff>76200</xdr:rowOff>
    </xdr:from>
    <xdr:to>
      <xdr:col>11</xdr:col>
      <xdr:colOff>0</xdr:colOff>
      <xdr:row>17</xdr:row>
      <xdr:rowOff>76200</xdr:rowOff>
    </xdr:to>
    <xdr:sp macro="" textlink="">
      <xdr:nvSpPr>
        <xdr:cNvPr id="3390" name="Line 237"/>
        <xdr:cNvSpPr>
          <a:spLocks noChangeShapeType="1"/>
        </xdr:cNvSpPr>
      </xdr:nvSpPr>
      <xdr:spPr bwMode="auto">
        <a:xfrm>
          <a:off x="3860800" y="9848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3391" name="Line 238"/>
        <xdr:cNvSpPr>
          <a:spLocks noChangeShapeType="1"/>
        </xdr:cNvSpPr>
      </xdr:nvSpPr>
      <xdr:spPr bwMode="auto">
        <a:xfrm>
          <a:off x="3606800" y="98488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27</xdr:row>
      <xdr:rowOff>0</xdr:rowOff>
    </xdr:from>
    <xdr:to>
      <xdr:col>12</xdr:col>
      <xdr:colOff>0</xdr:colOff>
      <xdr:row>27</xdr:row>
      <xdr:rowOff>152400</xdr:rowOff>
    </xdr:to>
    <xdr:sp macro="" textlink="">
      <xdr:nvSpPr>
        <xdr:cNvPr id="3392" name="Circle 5"/>
        <xdr:cNvSpPr/>
      </xdr:nvSpPr>
      <xdr:spPr>
        <a:xfrm>
          <a:off x="5080000" y="116141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27</xdr:row>
      <xdr:rowOff>76200</xdr:rowOff>
    </xdr:from>
    <xdr:to>
      <xdr:col>11</xdr:col>
      <xdr:colOff>0</xdr:colOff>
      <xdr:row>27</xdr:row>
      <xdr:rowOff>76200</xdr:rowOff>
    </xdr:to>
    <xdr:sp macro="" textlink="">
      <xdr:nvSpPr>
        <xdr:cNvPr id="3393" name="Line 239"/>
        <xdr:cNvSpPr>
          <a:spLocks noChangeShapeType="1"/>
        </xdr:cNvSpPr>
      </xdr:nvSpPr>
      <xdr:spPr bwMode="auto">
        <a:xfrm>
          <a:off x="3860800" y="11690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27</xdr:row>
      <xdr:rowOff>76200</xdr:rowOff>
    </xdr:to>
    <xdr:sp macro="" textlink="">
      <xdr:nvSpPr>
        <xdr:cNvPr id="3394" name="Line 240"/>
        <xdr:cNvSpPr>
          <a:spLocks noChangeShapeType="1"/>
        </xdr:cNvSpPr>
      </xdr:nvSpPr>
      <xdr:spPr bwMode="auto">
        <a:xfrm>
          <a:off x="3606800" y="98488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</xdr:colOff>
      <xdr:row>5</xdr:row>
      <xdr:rowOff>152400</xdr:rowOff>
    </xdr:to>
    <xdr:sp macro="" textlink="">
      <xdr:nvSpPr>
        <xdr:cNvPr id="3395" name="Triangle 6"/>
        <xdr:cNvSpPr/>
      </xdr:nvSpPr>
      <xdr:spPr>
        <a:xfrm rot="16200000">
          <a:off x="6705600" y="75628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3396" name="Line 241"/>
        <xdr:cNvSpPr>
          <a:spLocks noChangeShapeType="1"/>
        </xdr:cNvSpPr>
      </xdr:nvSpPr>
      <xdr:spPr bwMode="auto">
        <a:xfrm>
          <a:off x="6858000" y="76390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5</xdr:row>
      <xdr:rowOff>76200</xdr:rowOff>
    </xdr:from>
    <xdr:to>
      <xdr:col>15</xdr:col>
      <xdr:colOff>0</xdr:colOff>
      <xdr:row>5</xdr:row>
      <xdr:rowOff>76200</xdr:rowOff>
    </xdr:to>
    <xdr:sp macro="" textlink="">
      <xdr:nvSpPr>
        <xdr:cNvPr id="3397" name="Line 242"/>
        <xdr:cNvSpPr>
          <a:spLocks noChangeShapeType="1"/>
        </xdr:cNvSpPr>
      </xdr:nvSpPr>
      <xdr:spPr bwMode="auto">
        <a:xfrm>
          <a:off x="5486400" y="76390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5</xdr:row>
      <xdr:rowOff>76200</xdr:rowOff>
    </xdr:from>
    <xdr:to>
      <xdr:col>13</xdr:col>
      <xdr:colOff>0</xdr:colOff>
      <xdr:row>7</xdr:row>
      <xdr:rowOff>76200</xdr:rowOff>
    </xdr:to>
    <xdr:sp macro="" textlink="">
      <xdr:nvSpPr>
        <xdr:cNvPr id="3398" name="Line 243"/>
        <xdr:cNvSpPr>
          <a:spLocks noChangeShapeType="1"/>
        </xdr:cNvSpPr>
      </xdr:nvSpPr>
      <xdr:spPr bwMode="auto">
        <a:xfrm flipV="1">
          <a:off x="5232400" y="76390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</xdr:colOff>
      <xdr:row>10</xdr:row>
      <xdr:rowOff>152400</xdr:rowOff>
    </xdr:to>
    <xdr:sp macro="" textlink="">
      <xdr:nvSpPr>
        <xdr:cNvPr id="3399" name="Triangle 7"/>
        <xdr:cNvSpPr/>
      </xdr:nvSpPr>
      <xdr:spPr>
        <a:xfrm rot="16200000">
          <a:off x="6705600" y="84836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3400" name="Line 244"/>
        <xdr:cNvSpPr>
          <a:spLocks noChangeShapeType="1"/>
        </xdr:cNvSpPr>
      </xdr:nvSpPr>
      <xdr:spPr bwMode="auto">
        <a:xfrm>
          <a:off x="6858000" y="85598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10</xdr:row>
      <xdr:rowOff>76200</xdr:rowOff>
    </xdr:from>
    <xdr:to>
      <xdr:col>15</xdr:col>
      <xdr:colOff>0</xdr:colOff>
      <xdr:row>10</xdr:row>
      <xdr:rowOff>76200</xdr:rowOff>
    </xdr:to>
    <xdr:sp macro="" textlink="">
      <xdr:nvSpPr>
        <xdr:cNvPr id="3401" name="Line 245"/>
        <xdr:cNvSpPr>
          <a:spLocks noChangeShapeType="1"/>
        </xdr:cNvSpPr>
      </xdr:nvSpPr>
      <xdr:spPr bwMode="auto">
        <a:xfrm>
          <a:off x="5486400" y="85598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</xdr:row>
      <xdr:rowOff>76200</xdr:rowOff>
    </xdr:from>
    <xdr:to>
      <xdr:col>13</xdr:col>
      <xdr:colOff>0</xdr:colOff>
      <xdr:row>10</xdr:row>
      <xdr:rowOff>76200</xdr:rowOff>
    </xdr:to>
    <xdr:sp macro="" textlink="">
      <xdr:nvSpPr>
        <xdr:cNvPr id="3402" name="Line 246"/>
        <xdr:cNvSpPr>
          <a:spLocks noChangeShapeType="1"/>
        </xdr:cNvSpPr>
      </xdr:nvSpPr>
      <xdr:spPr bwMode="auto">
        <a:xfrm>
          <a:off x="5232400" y="80073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15</xdr:row>
      <xdr:rowOff>0</xdr:rowOff>
    </xdr:from>
    <xdr:to>
      <xdr:col>16</xdr:col>
      <xdr:colOff>1</xdr:colOff>
      <xdr:row>15</xdr:row>
      <xdr:rowOff>152400</xdr:rowOff>
    </xdr:to>
    <xdr:sp macro="" textlink="">
      <xdr:nvSpPr>
        <xdr:cNvPr id="3403" name="Triangle 8"/>
        <xdr:cNvSpPr/>
      </xdr:nvSpPr>
      <xdr:spPr>
        <a:xfrm rot="16200000">
          <a:off x="6705600" y="94043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3404" name="Line 247"/>
        <xdr:cNvSpPr>
          <a:spLocks noChangeShapeType="1"/>
        </xdr:cNvSpPr>
      </xdr:nvSpPr>
      <xdr:spPr bwMode="auto">
        <a:xfrm>
          <a:off x="6858000" y="94805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15</xdr:row>
      <xdr:rowOff>76200</xdr:rowOff>
    </xdr:from>
    <xdr:to>
      <xdr:col>15</xdr:col>
      <xdr:colOff>0</xdr:colOff>
      <xdr:row>15</xdr:row>
      <xdr:rowOff>76200</xdr:rowOff>
    </xdr:to>
    <xdr:sp macro="" textlink="">
      <xdr:nvSpPr>
        <xdr:cNvPr id="3405" name="Line 248"/>
        <xdr:cNvSpPr>
          <a:spLocks noChangeShapeType="1"/>
        </xdr:cNvSpPr>
      </xdr:nvSpPr>
      <xdr:spPr bwMode="auto">
        <a:xfrm>
          <a:off x="5486400" y="94805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15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3406" name="Line 249"/>
        <xdr:cNvSpPr>
          <a:spLocks noChangeShapeType="1"/>
        </xdr:cNvSpPr>
      </xdr:nvSpPr>
      <xdr:spPr bwMode="auto">
        <a:xfrm flipV="1">
          <a:off x="5232400" y="94805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</xdr:colOff>
      <xdr:row>20</xdr:row>
      <xdr:rowOff>152400</xdr:rowOff>
    </xdr:to>
    <xdr:sp macro="" textlink="">
      <xdr:nvSpPr>
        <xdr:cNvPr id="3407" name="Triangle 9"/>
        <xdr:cNvSpPr/>
      </xdr:nvSpPr>
      <xdr:spPr>
        <a:xfrm rot="16200000">
          <a:off x="6705600" y="103251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3408" name="Line 250"/>
        <xdr:cNvSpPr>
          <a:spLocks noChangeShapeType="1"/>
        </xdr:cNvSpPr>
      </xdr:nvSpPr>
      <xdr:spPr bwMode="auto">
        <a:xfrm>
          <a:off x="6858000" y="104013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20</xdr:row>
      <xdr:rowOff>76200</xdr:rowOff>
    </xdr:from>
    <xdr:to>
      <xdr:col>15</xdr:col>
      <xdr:colOff>0</xdr:colOff>
      <xdr:row>20</xdr:row>
      <xdr:rowOff>76200</xdr:rowOff>
    </xdr:to>
    <xdr:sp macro="" textlink="">
      <xdr:nvSpPr>
        <xdr:cNvPr id="3409" name="Line 251"/>
        <xdr:cNvSpPr>
          <a:spLocks noChangeShapeType="1"/>
        </xdr:cNvSpPr>
      </xdr:nvSpPr>
      <xdr:spPr bwMode="auto">
        <a:xfrm>
          <a:off x="5486400" y="104013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17</xdr:row>
      <xdr:rowOff>76200</xdr:rowOff>
    </xdr:from>
    <xdr:to>
      <xdr:col>13</xdr:col>
      <xdr:colOff>0</xdr:colOff>
      <xdr:row>20</xdr:row>
      <xdr:rowOff>76200</xdr:rowOff>
    </xdr:to>
    <xdr:sp macro="" textlink="">
      <xdr:nvSpPr>
        <xdr:cNvPr id="3410" name="Line 252"/>
        <xdr:cNvSpPr>
          <a:spLocks noChangeShapeType="1"/>
        </xdr:cNvSpPr>
      </xdr:nvSpPr>
      <xdr:spPr bwMode="auto">
        <a:xfrm>
          <a:off x="5232400" y="98488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1</xdr:colOff>
      <xdr:row>25</xdr:row>
      <xdr:rowOff>152400</xdr:rowOff>
    </xdr:to>
    <xdr:sp macro="" textlink="">
      <xdr:nvSpPr>
        <xdr:cNvPr id="3411" name="Triangle 10"/>
        <xdr:cNvSpPr/>
      </xdr:nvSpPr>
      <xdr:spPr>
        <a:xfrm rot="16200000">
          <a:off x="6705600" y="112458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25</xdr:row>
      <xdr:rowOff>76200</xdr:rowOff>
    </xdr:from>
    <xdr:to>
      <xdr:col>19</xdr:col>
      <xdr:colOff>0</xdr:colOff>
      <xdr:row>25</xdr:row>
      <xdr:rowOff>76200</xdr:rowOff>
    </xdr:to>
    <xdr:sp macro="" textlink="">
      <xdr:nvSpPr>
        <xdr:cNvPr id="3412" name="Line 253"/>
        <xdr:cNvSpPr>
          <a:spLocks noChangeShapeType="1"/>
        </xdr:cNvSpPr>
      </xdr:nvSpPr>
      <xdr:spPr bwMode="auto">
        <a:xfrm>
          <a:off x="6858000" y="113220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25</xdr:row>
      <xdr:rowOff>76200</xdr:rowOff>
    </xdr:from>
    <xdr:to>
      <xdr:col>15</xdr:col>
      <xdr:colOff>0</xdr:colOff>
      <xdr:row>25</xdr:row>
      <xdr:rowOff>76200</xdr:rowOff>
    </xdr:to>
    <xdr:sp macro="" textlink="">
      <xdr:nvSpPr>
        <xdr:cNvPr id="3413" name="Line 254"/>
        <xdr:cNvSpPr>
          <a:spLocks noChangeShapeType="1"/>
        </xdr:cNvSpPr>
      </xdr:nvSpPr>
      <xdr:spPr bwMode="auto">
        <a:xfrm>
          <a:off x="5486400" y="113220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25</xdr:row>
      <xdr:rowOff>76200</xdr:rowOff>
    </xdr:from>
    <xdr:to>
      <xdr:col>13</xdr:col>
      <xdr:colOff>0</xdr:colOff>
      <xdr:row>27</xdr:row>
      <xdr:rowOff>76200</xdr:rowOff>
    </xdr:to>
    <xdr:sp macro="" textlink="">
      <xdr:nvSpPr>
        <xdr:cNvPr id="3414" name="Line 255"/>
        <xdr:cNvSpPr>
          <a:spLocks noChangeShapeType="1"/>
        </xdr:cNvSpPr>
      </xdr:nvSpPr>
      <xdr:spPr bwMode="auto">
        <a:xfrm flipV="1">
          <a:off x="5232400" y="113220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1</xdr:colOff>
      <xdr:row>30</xdr:row>
      <xdr:rowOff>152400</xdr:rowOff>
    </xdr:to>
    <xdr:sp macro="" textlink="">
      <xdr:nvSpPr>
        <xdr:cNvPr id="3415" name="Triangle 11"/>
        <xdr:cNvSpPr/>
      </xdr:nvSpPr>
      <xdr:spPr>
        <a:xfrm rot="16200000">
          <a:off x="6705600" y="121666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30</xdr:row>
      <xdr:rowOff>76200</xdr:rowOff>
    </xdr:from>
    <xdr:to>
      <xdr:col>19</xdr:col>
      <xdr:colOff>0</xdr:colOff>
      <xdr:row>30</xdr:row>
      <xdr:rowOff>76200</xdr:rowOff>
    </xdr:to>
    <xdr:sp macro="" textlink="">
      <xdr:nvSpPr>
        <xdr:cNvPr id="3416" name="Line 256"/>
        <xdr:cNvSpPr>
          <a:spLocks noChangeShapeType="1"/>
        </xdr:cNvSpPr>
      </xdr:nvSpPr>
      <xdr:spPr bwMode="auto">
        <a:xfrm>
          <a:off x="6858000" y="122428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30</xdr:row>
      <xdr:rowOff>76200</xdr:rowOff>
    </xdr:from>
    <xdr:to>
      <xdr:col>15</xdr:col>
      <xdr:colOff>0</xdr:colOff>
      <xdr:row>30</xdr:row>
      <xdr:rowOff>76200</xdr:rowOff>
    </xdr:to>
    <xdr:sp macro="" textlink="">
      <xdr:nvSpPr>
        <xdr:cNvPr id="3417" name="Line 257"/>
        <xdr:cNvSpPr>
          <a:spLocks noChangeShapeType="1"/>
        </xdr:cNvSpPr>
      </xdr:nvSpPr>
      <xdr:spPr bwMode="auto">
        <a:xfrm>
          <a:off x="5486400" y="122428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27</xdr:row>
      <xdr:rowOff>76200</xdr:rowOff>
    </xdr:from>
    <xdr:to>
      <xdr:col>13</xdr:col>
      <xdr:colOff>0</xdr:colOff>
      <xdr:row>30</xdr:row>
      <xdr:rowOff>76200</xdr:rowOff>
    </xdr:to>
    <xdr:sp macro="" textlink="">
      <xdr:nvSpPr>
        <xdr:cNvPr id="3418" name="Line 258"/>
        <xdr:cNvSpPr>
          <a:spLocks noChangeShapeType="1"/>
        </xdr:cNvSpPr>
      </xdr:nvSpPr>
      <xdr:spPr bwMode="auto">
        <a:xfrm>
          <a:off x="5232400" y="116903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0</xdr:colOff>
      <xdr:row>47</xdr:row>
      <xdr:rowOff>152400</xdr:rowOff>
    </xdr:to>
    <xdr:sp macro="" textlink="">
      <xdr:nvSpPr>
        <xdr:cNvPr id="3419" name="Square 12"/>
        <xdr:cNvSpPr/>
      </xdr:nvSpPr>
      <xdr:spPr>
        <a:xfrm>
          <a:off x="5080000" y="152971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47</xdr:row>
      <xdr:rowOff>76200</xdr:rowOff>
    </xdr:from>
    <xdr:to>
      <xdr:col>11</xdr:col>
      <xdr:colOff>0</xdr:colOff>
      <xdr:row>47</xdr:row>
      <xdr:rowOff>76200</xdr:rowOff>
    </xdr:to>
    <xdr:sp macro="" textlink="">
      <xdr:nvSpPr>
        <xdr:cNvPr id="3420" name="Line 259"/>
        <xdr:cNvSpPr>
          <a:spLocks noChangeShapeType="1"/>
        </xdr:cNvSpPr>
      </xdr:nvSpPr>
      <xdr:spPr bwMode="auto">
        <a:xfrm>
          <a:off x="3860800" y="15373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47</xdr:row>
      <xdr:rowOff>76200</xdr:rowOff>
    </xdr:from>
    <xdr:to>
      <xdr:col>9</xdr:col>
      <xdr:colOff>0</xdr:colOff>
      <xdr:row>62</xdr:row>
      <xdr:rowOff>76200</xdr:rowOff>
    </xdr:to>
    <xdr:sp macro="" textlink="">
      <xdr:nvSpPr>
        <xdr:cNvPr id="3421" name="Line 260"/>
        <xdr:cNvSpPr>
          <a:spLocks noChangeShapeType="1"/>
        </xdr:cNvSpPr>
      </xdr:nvSpPr>
      <xdr:spPr bwMode="auto">
        <a:xfrm flipV="1">
          <a:off x="3606800" y="1537335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77</xdr:row>
      <xdr:rowOff>0</xdr:rowOff>
    </xdr:from>
    <xdr:to>
      <xdr:col>12</xdr:col>
      <xdr:colOff>0</xdr:colOff>
      <xdr:row>77</xdr:row>
      <xdr:rowOff>152400</xdr:rowOff>
    </xdr:to>
    <xdr:sp macro="" textlink="">
      <xdr:nvSpPr>
        <xdr:cNvPr id="3422" name="Square 13"/>
        <xdr:cNvSpPr/>
      </xdr:nvSpPr>
      <xdr:spPr>
        <a:xfrm>
          <a:off x="5080000" y="208216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77</xdr:row>
      <xdr:rowOff>76200</xdr:rowOff>
    </xdr:from>
    <xdr:to>
      <xdr:col>11</xdr:col>
      <xdr:colOff>0</xdr:colOff>
      <xdr:row>77</xdr:row>
      <xdr:rowOff>76200</xdr:rowOff>
    </xdr:to>
    <xdr:sp macro="" textlink="">
      <xdr:nvSpPr>
        <xdr:cNvPr id="3423" name="Line 261"/>
        <xdr:cNvSpPr>
          <a:spLocks noChangeShapeType="1"/>
        </xdr:cNvSpPr>
      </xdr:nvSpPr>
      <xdr:spPr bwMode="auto">
        <a:xfrm>
          <a:off x="3860800" y="20897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62</xdr:row>
      <xdr:rowOff>76200</xdr:rowOff>
    </xdr:from>
    <xdr:to>
      <xdr:col>9</xdr:col>
      <xdr:colOff>0</xdr:colOff>
      <xdr:row>77</xdr:row>
      <xdr:rowOff>76200</xdr:rowOff>
    </xdr:to>
    <xdr:sp macro="" textlink="">
      <xdr:nvSpPr>
        <xdr:cNvPr id="3424" name="Line 262"/>
        <xdr:cNvSpPr>
          <a:spLocks noChangeShapeType="1"/>
        </xdr:cNvSpPr>
      </xdr:nvSpPr>
      <xdr:spPr bwMode="auto">
        <a:xfrm>
          <a:off x="3606800" y="1813560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1</xdr:colOff>
      <xdr:row>37</xdr:row>
      <xdr:rowOff>152400</xdr:rowOff>
    </xdr:to>
    <xdr:sp macro="" textlink="">
      <xdr:nvSpPr>
        <xdr:cNvPr id="3425" name="Circle 14"/>
        <xdr:cNvSpPr/>
      </xdr:nvSpPr>
      <xdr:spPr>
        <a:xfrm>
          <a:off x="6705600" y="134556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37</xdr:row>
      <xdr:rowOff>76200</xdr:rowOff>
    </xdr:from>
    <xdr:to>
      <xdr:col>15</xdr:col>
      <xdr:colOff>0</xdr:colOff>
      <xdr:row>37</xdr:row>
      <xdr:rowOff>76200</xdr:rowOff>
    </xdr:to>
    <xdr:sp macro="" textlink="">
      <xdr:nvSpPr>
        <xdr:cNvPr id="3426" name="Line 263"/>
        <xdr:cNvSpPr>
          <a:spLocks noChangeShapeType="1"/>
        </xdr:cNvSpPr>
      </xdr:nvSpPr>
      <xdr:spPr bwMode="auto">
        <a:xfrm>
          <a:off x="5486400" y="13531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37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3427" name="Line 264"/>
        <xdr:cNvSpPr>
          <a:spLocks noChangeShapeType="1"/>
        </xdr:cNvSpPr>
      </xdr:nvSpPr>
      <xdr:spPr bwMode="auto">
        <a:xfrm flipV="1">
          <a:off x="5232400" y="135318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1</xdr:colOff>
      <xdr:row>47</xdr:row>
      <xdr:rowOff>152400</xdr:rowOff>
    </xdr:to>
    <xdr:sp macro="" textlink="">
      <xdr:nvSpPr>
        <xdr:cNvPr id="3428" name="Circle 15"/>
        <xdr:cNvSpPr/>
      </xdr:nvSpPr>
      <xdr:spPr>
        <a:xfrm>
          <a:off x="6705600" y="152971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47</xdr:row>
      <xdr:rowOff>76200</xdr:rowOff>
    </xdr:from>
    <xdr:to>
      <xdr:col>15</xdr:col>
      <xdr:colOff>0</xdr:colOff>
      <xdr:row>47</xdr:row>
      <xdr:rowOff>76200</xdr:rowOff>
    </xdr:to>
    <xdr:sp macro="" textlink="">
      <xdr:nvSpPr>
        <xdr:cNvPr id="3429" name="Line 265"/>
        <xdr:cNvSpPr>
          <a:spLocks noChangeShapeType="1"/>
        </xdr:cNvSpPr>
      </xdr:nvSpPr>
      <xdr:spPr bwMode="auto">
        <a:xfrm>
          <a:off x="5486400" y="15373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3430" name="Line 266"/>
        <xdr:cNvSpPr>
          <a:spLocks noChangeShapeType="1"/>
        </xdr:cNvSpPr>
      </xdr:nvSpPr>
      <xdr:spPr bwMode="auto">
        <a:xfrm>
          <a:off x="5232400" y="153733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</xdr:colOff>
      <xdr:row>57</xdr:row>
      <xdr:rowOff>152400</xdr:rowOff>
    </xdr:to>
    <xdr:sp macro="" textlink="">
      <xdr:nvSpPr>
        <xdr:cNvPr id="3431" name="Circle 16"/>
        <xdr:cNvSpPr/>
      </xdr:nvSpPr>
      <xdr:spPr>
        <a:xfrm>
          <a:off x="6705600" y="171386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57</xdr:row>
      <xdr:rowOff>76200</xdr:rowOff>
    </xdr:from>
    <xdr:to>
      <xdr:col>15</xdr:col>
      <xdr:colOff>0</xdr:colOff>
      <xdr:row>57</xdr:row>
      <xdr:rowOff>76200</xdr:rowOff>
    </xdr:to>
    <xdr:sp macro="" textlink="">
      <xdr:nvSpPr>
        <xdr:cNvPr id="3432" name="Line 267"/>
        <xdr:cNvSpPr>
          <a:spLocks noChangeShapeType="1"/>
        </xdr:cNvSpPr>
      </xdr:nvSpPr>
      <xdr:spPr bwMode="auto">
        <a:xfrm>
          <a:off x="5486400" y="17214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57</xdr:row>
      <xdr:rowOff>76200</xdr:rowOff>
    </xdr:to>
    <xdr:sp macro="" textlink="">
      <xdr:nvSpPr>
        <xdr:cNvPr id="3433" name="Line 268"/>
        <xdr:cNvSpPr>
          <a:spLocks noChangeShapeType="1"/>
        </xdr:cNvSpPr>
      </xdr:nvSpPr>
      <xdr:spPr bwMode="auto">
        <a:xfrm>
          <a:off x="5232400" y="153733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1</xdr:colOff>
      <xdr:row>35</xdr:row>
      <xdr:rowOff>152400</xdr:rowOff>
    </xdr:to>
    <xdr:sp macro="" textlink="">
      <xdr:nvSpPr>
        <xdr:cNvPr id="3434" name="Triangle 17"/>
        <xdr:cNvSpPr/>
      </xdr:nvSpPr>
      <xdr:spPr>
        <a:xfrm rot="16200000">
          <a:off x="8331200" y="130873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35</xdr:row>
      <xdr:rowOff>76200</xdr:rowOff>
    </xdr:from>
    <xdr:to>
      <xdr:col>19</xdr:col>
      <xdr:colOff>0</xdr:colOff>
      <xdr:row>35</xdr:row>
      <xdr:rowOff>76200</xdr:rowOff>
    </xdr:to>
    <xdr:sp macro="" textlink="">
      <xdr:nvSpPr>
        <xdr:cNvPr id="3435" name="Line 269"/>
        <xdr:cNvSpPr>
          <a:spLocks noChangeShapeType="1"/>
        </xdr:cNvSpPr>
      </xdr:nvSpPr>
      <xdr:spPr bwMode="auto">
        <a:xfrm>
          <a:off x="7112000" y="131635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35</xdr:row>
      <xdr:rowOff>76200</xdr:rowOff>
    </xdr:from>
    <xdr:to>
      <xdr:col>17</xdr:col>
      <xdr:colOff>0</xdr:colOff>
      <xdr:row>37</xdr:row>
      <xdr:rowOff>76200</xdr:rowOff>
    </xdr:to>
    <xdr:sp macro="" textlink="">
      <xdr:nvSpPr>
        <xdr:cNvPr id="3436" name="Line 270"/>
        <xdr:cNvSpPr>
          <a:spLocks noChangeShapeType="1"/>
        </xdr:cNvSpPr>
      </xdr:nvSpPr>
      <xdr:spPr bwMode="auto">
        <a:xfrm flipV="1">
          <a:off x="6858000" y="131635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1</xdr:colOff>
      <xdr:row>40</xdr:row>
      <xdr:rowOff>152400</xdr:rowOff>
    </xdr:to>
    <xdr:sp macro="" textlink="">
      <xdr:nvSpPr>
        <xdr:cNvPr id="3437" name="Triangle 18"/>
        <xdr:cNvSpPr/>
      </xdr:nvSpPr>
      <xdr:spPr>
        <a:xfrm rot="16200000">
          <a:off x="8331200" y="140081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40</xdr:row>
      <xdr:rowOff>76200</xdr:rowOff>
    </xdr:from>
    <xdr:to>
      <xdr:col>19</xdr:col>
      <xdr:colOff>0</xdr:colOff>
      <xdr:row>40</xdr:row>
      <xdr:rowOff>76200</xdr:rowOff>
    </xdr:to>
    <xdr:sp macro="" textlink="">
      <xdr:nvSpPr>
        <xdr:cNvPr id="3438" name="Line 271"/>
        <xdr:cNvSpPr>
          <a:spLocks noChangeShapeType="1"/>
        </xdr:cNvSpPr>
      </xdr:nvSpPr>
      <xdr:spPr bwMode="auto">
        <a:xfrm>
          <a:off x="7112000" y="140843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37</xdr:row>
      <xdr:rowOff>76200</xdr:rowOff>
    </xdr:from>
    <xdr:to>
      <xdr:col>17</xdr:col>
      <xdr:colOff>0</xdr:colOff>
      <xdr:row>40</xdr:row>
      <xdr:rowOff>76200</xdr:rowOff>
    </xdr:to>
    <xdr:sp macro="" textlink="">
      <xdr:nvSpPr>
        <xdr:cNvPr id="3439" name="Line 272"/>
        <xdr:cNvSpPr>
          <a:spLocks noChangeShapeType="1"/>
        </xdr:cNvSpPr>
      </xdr:nvSpPr>
      <xdr:spPr bwMode="auto">
        <a:xfrm>
          <a:off x="6858000" y="135318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1</xdr:colOff>
      <xdr:row>45</xdr:row>
      <xdr:rowOff>152400</xdr:rowOff>
    </xdr:to>
    <xdr:sp macro="" textlink="">
      <xdr:nvSpPr>
        <xdr:cNvPr id="3440" name="Triangle 19"/>
        <xdr:cNvSpPr/>
      </xdr:nvSpPr>
      <xdr:spPr>
        <a:xfrm rot="16200000">
          <a:off x="8331200" y="149288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45</xdr:row>
      <xdr:rowOff>76200</xdr:rowOff>
    </xdr:from>
    <xdr:to>
      <xdr:col>19</xdr:col>
      <xdr:colOff>0</xdr:colOff>
      <xdr:row>45</xdr:row>
      <xdr:rowOff>76200</xdr:rowOff>
    </xdr:to>
    <xdr:sp macro="" textlink="">
      <xdr:nvSpPr>
        <xdr:cNvPr id="3441" name="Line 273"/>
        <xdr:cNvSpPr>
          <a:spLocks noChangeShapeType="1"/>
        </xdr:cNvSpPr>
      </xdr:nvSpPr>
      <xdr:spPr bwMode="auto">
        <a:xfrm>
          <a:off x="7112000" y="150050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45</xdr:row>
      <xdr:rowOff>76200</xdr:rowOff>
    </xdr:from>
    <xdr:to>
      <xdr:col>17</xdr:col>
      <xdr:colOff>0</xdr:colOff>
      <xdr:row>47</xdr:row>
      <xdr:rowOff>76200</xdr:rowOff>
    </xdr:to>
    <xdr:sp macro="" textlink="">
      <xdr:nvSpPr>
        <xdr:cNvPr id="3442" name="Line 274"/>
        <xdr:cNvSpPr>
          <a:spLocks noChangeShapeType="1"/>
        </xdr:cNvSpPr>
      </xdr:nvSpPr>
      <xdr:spPr bwMode="auto">
        <a:xfrm flipV="1">
          <a:off x="6858000" y="150050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1</xdr:colOff>
      <xdr:row>50</xdr:row>
      <xdr:rowOff>152400</xdr:rowOff>
    </xdr:to>
    <xdr:sp macro="" textlink="">
      <xdr:nvSpPr>
        <xdr:cNvPr id="3443" name="Triangle 20"/>
        <xdr:cNvSpPr/>
      </xdr:nvSpPr>
      <xdr:spPr>
        <a:xfrm rot="16200000">
          <a:off x="8331200" y="158496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50</xdr:row>
      <xdr:rowOff>76200</xdr:rowOff>
    </xdr:from>
    <xdr:to>
      <xdr:col>19</xdr:col>
      <xdr:colOff>0</xdr:colOff>
      <xdr:row>50</xdr:row>
      <xdr:rowOff>76200</xdr:rowOff>
    </xdr:to>
    <xdr:sp macro="" textlink="">
      <xdr:nvSpPr>
        <xdr:cNvPr id="3444" name="Line 275"/>
        <xdr:cNvSpPr>
          <a:spLocks noChangeShapeType="1"/>
        </xdr:cNvSpPr>
      </xdr:nvSpPr>
      <xdr:spPr bwMode="auto">
        <a:xfrm>
          <a:off x="7112000" y="159258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47</xdr:row>
      <xdr:rowOff>76200</xdr:rowOff>
    </xdr:from>
    <xdr:to>
      <xdr:col>17</xdr:col>
      <xdr:colOff>0</xdr:colOff>
      <xdr:row>50</xdr:row>
      <xdr:rowOff>76200</xdr:rowOff>
    </xdr:to>
    <xdr:sp macro="" textlink="">
      <xdr:nvSpPr>
        <xdr:cNvPr id="3445" name="Line 276"/>
        <xdr:cNvSpPr>
          <a:spLocks noChangeShapeType="1"/>
        </xdr:cNvSpPr>
      </xdr:nvSpPr>
      <xdr:spPr bwMode="auto">
        <a:xfrm>
          <a:off x="6858000" y="153733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1</xdr:colOff>
      <xdr:row>55</xdr:row>
      <xdr:rowOff>152400</xdr:rowOff>
    </xdr:to>
    <xdr:sp macro="" textlink="">
      <xdr:nvSpPr>
        <xdr:cNvPr id="3446" name="Triangle 21"/>
        <xdr:cNvSpPr/>
      </xdr:nvSpPr>
      <xdr:spPr>
        <a:xfrm rot="16200000">
          <a:off x="8331200" y="167703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55</xdr:row>
      <xdr:rowOff>76200</xdr:rowOff>
    </xdr:from>
    <xdr:to>
      <xdr:col>19</xdr:col>
      <xdr:colOff>0</xdr:colOff>
      <xdr:row>55</xdr:row>
      <xdr:rowOff>76200</xdr:rowOff>
    </xdr:to>
    <xdr:sp macro="" textlink="">
      <xdr:nvSpPr>
        <xdr:cNvPr id="3447" name="Line 277"/>
        <xdr:cNvSpPr>
          <a:spLocks noChangeShapeType="1"/>
        </xdr:cNvSpPr>
      </xdr:nvSpPr>
      <xdr:spPr bwMode="auto">
        <a:xfrm>
          <a:off x="7112000" y="168465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55</xdr:row>
      <xdr:rowOff>76200</xdr:rowOff>
    </xdr:from>
    <xdr:to>
      <xdr:col>17</xdr:col>
      <xdr:colOff>0</xdr:colOff>
      <xdr:row>57</xdr:row>
      <xdr:rowOff>76200</xdr:rowOff>
    </xdr:to>
    <xdr:sp macro="" textlink="">
      <xdr:nvSpPr>
        <xdr:cNvPr id="3448" name="Line 278"/>
        <xdr:cNvSpPr>
          <a:spLocks noChangeShapeType="1"/>
        </xdr:cNvSpPr>
      </xdr:nvSpPr>
      <xdr:spPr bwMode="auto">
        <a:xfrm flipV="1">
          <a:off x="6858000" y="168465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1</xdr:colOff>
      <xdr:row>60</xdr:row>
      <xdr:rowOff>152400</xdr:rowOff>
    </xdr:to>
    <xdr:sp macro="" textlink="">
      <xdr:nvSpPr>
        <xdr:cNvPr id="3449" name="Triangle 22"/>
        <xdr:cNvSpPr/>
      </xdr:nvSpPr>
      <xdr:spPr>
        <a:xfrm rot="16200000">
          <a:off x="8331200" y="176911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60</xdr:row>
      <xdr:rowOff>76200</xdr:rowOff>
    </xdr:from>
    <xdr:to>
      <xdr:col>19</xdr:col>
      <xdr:colOff>0</xdr:colOff>
      <xdr:row>60</xdr:row>
      <xdr:rowOff>76200</xdr:rowOff>
    </xdr:to>
    <xdr:sp macro="" textlink="">
      <xdr:nvSpPr>
        <xdr:cNvPr id="3450" name="Line 279"/>
        <xdr:cNvSpPr>
          <a:spLocks noChangeShapeType="1"/>
        </xdr:cNvSpPr>
      </xdr:nvSpPr>
      <xdr:spPr bwMode="auto">
        <a:xfrm>
          <a:off x="7112000" y="177673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57</xdr:row>
      <xdr:rowOff>76200</xdr:rowOff>
    </xdr:from>
    <xdr:to>
      <xdr:col>17</xdr:col>
      <xdr:colOff>0</xdr:colOff>
      <xdr:row>60</xdr:row>
      <xdr:rowOff>76200</xdr:rowOff>
    </xdr:to>
    <xdr:sp macro="" textlink="">
      <xdr:nvSpPr>
        <xdr:cNvPr id="3451" name="Line 280"/>
        <xdr:cNvSpPr>
          <a:spLocks noChangeShapeType="1"/>
        </xdr:cNvSpPr>
      </xdr:nvSpPr>
      <xdr:spPr bwMode="auto">
        <a:xfrm>
          <a:off x="6858000" y="172148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1</xdr:colOff>
      <xdr:row>67</xdr:row>
      <xdr:rowOff>152400</xdr:rowOff>
    </xdr:to>
    <xdr:sp macro="" textlink="">
      <xdr:nvSpPr>
        <xdr:cNvPr id="3452" name="Circle 23"/>
        <xdr:cNvSpPr/>
      </xdr:nvSpPr>
      <xdr:spPr>
        <a:xfrm>
          <a:off x="6705600" y="189801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67</xdr:row>
      <xdr:rowOff>76200</xdr:rowOff>
    </xdr:from>
    <xdr:to>
      <xdr:col>15</xdr:col>
      <xdr:colOff>0</xdr:colOff>
      <xdr:row>67</xdr:row>
      <xdr:rowOff>76200</xdr:rowOff>
    </xdr:to>
    <xdr:sp macro="" textlink="">
      <xdr:nvSpPr>
        <xdr:cNvPr id="3453" name="Line 281"/>
        <xdr:cNvSpPr>
          <a:spLocks noChangeShapeType="1"/>
        </xdr:cNvSpPr>
      </xdr:nvSpPr>
      <xdr:spPr bwMode="auto">
        <a:xfrm>
          <a:off x="5486400" y="19056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67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3454" name="Line 282"/>
        <xdr:cNvSpPr>
          <a:spLocks noChangeShapeType="1"/>
        </xdr:cNvSpPr>
      </xdr:nvSpPr>
      <xdr:spPr bwMode="auto">
        <a:xfrm flipV="1">
          <a:off x="5232400" y="190563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77</xdr:row>
      <xdr:rowOff>0</xdr:rowOff>
    </xdr:from>
    <xdr:to>
      <xdr:col>16</xdr:col>
      <xdr:colOff>1</xdr:colOff>
      <xdr:row>77</xdr:row>
      <xdr:rowOff>152400</xdr:rowOff>
    </xdr:to>
    <xdr:sp macro="" textlink="">
      <xdr:nvSpPr>
        <xdr:cNvPr id="3455" name="Circle 24"/>
        <xdr:cNvSpPr/>
      </xdr:nvSpPr>
      <xdr:spPr>
        <a:xfrm>
          <a:off x="6705600" y="208216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77</xdr:row>
      <xdr:rowOff>76200</xdr:rowOff>
    </xdr:from>
    <xdr:to>
      <xdr:col>15</xdr:col>
      <xdr:colOff>0</xdr:colOff>
      <xdr:row>77</xdr:row>
      <xdr:rowOff>76200</xdr:rowOff>
    </xdr:to>
    <xdr:sp macro="" textlink="">
      <xdr:nvSpPr>
        <xdr:cNvPr id="3456" name="Line 283"/>
        <xdr:cNvSpPr>
          <a:spLocks noChangeShapeType="1"/>
        </xdr:cNvSpPr>
      </xdr:nvSpPr>
      <xdr:spPr bwMode="auto">
        <a:xfrm>
          <a:off x="5486400" y="20897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3457" name="Line 284"/>
        <xdr:cNvSpPr>
          <a:spLocks noChangeShapeType="1"/>
        </xdr:cNvSpPr>
      </xdr:nvSpPr>
      <xdr:spPr bwMode="auto">
        <a:xfrm>
          <a:off x="5232400" y="208978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16</xdr:col>
      <xdr:colOff>1</xdr:colOff>
      <xdr:row>87</xdr:row>
      <xdr:rowOff>152400</xdr:rowOff>
    </xdr:to>
    <xdr:sp macro="" textlink="">
      <xdr:nvSpPr>
        <xdr:cNvPr id="3458" name="Circle 25"/>
        <xdr:cNvSpPr/>
      </xdr:nvSpPr>
      <xdr:spPr>
        <a:xfrm>
          <a:off x="6705600" y="226631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87</xdr:row>
      <xdr:rowOff>76200</xdr:rowOff>
    </xdr:from>
    <xdr:to>
      <xdr:col>15</xdr:col>
      <xdr:colOff>0</xdr:colOff>
      <xdr:row>87</xdr:row>
      <xdr:rowOff>76200</xdr:rowOff>
    </xdr:to>
    <xdr:sp macro="" textlink="">
      <xdr:nvSpPr>
        <xdr:cNvPr id="3459" name="Line 285"/>
        <xdr:cNvSpPr>
          <a:spLocks noChangeShapeType="1"/>
        </xdr:cNvSpPr>
      </xdr:nvSpPr>
      <xdr:spPr bwMode="auto">
        <a:xfrm>
          <a:off x="5486400" y="22739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87</xdr:row>
      <xdr:rowOff>76200</xdr:rowOff>
    </xdr:to>
    <xdr:sp macro="" textlink="">
      <xdr:nvSpPr>
        <xdr:cNvPr id="3460" name="Line 286"/>
        <xdr:cNvSpPr>
          <a:spLocks noChangeShapeType="1"/>
        </xdr:cNvSpPr>
      </xdr:nvSpPr>
      <xdr:spPr bwMode="auto">
        <a:xfrm>
          <a:off x="5232400" y="208978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1</xdr:colOff>
      <xdr:row>65</xdr:row>
      <xdr:rowOff>152400</xdr:rowOff>
    </xdr:to>
    <xdr:sp macro="" textlink="">
      <xdr:nvSpPr>
        <xdr:cNvPr id="3461" name="Triangle 26"/>
        <xdr:cNvSpPr/>
      </xdr:nvSpPr>
      <xdr:spPr>
        <a:xfrm rot="16200000">
          <a:off x="8331200" y="186118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65</xdr:row>
      <xdr:rowOff>76200</xdr:rowOff>
    </xdr:from>
    <xdr:to>
      <xdr:col>19</xdr:col>
      <xdr:colOff>0</xdr:colOff>
      <xdr:row>65</xdr:row>
      <xdr:rowOff>76200</xdr:rowOff>
    </xdr:to>
    <xdr:sp macro="" textlink="">
      <xdr:nvSpPr>
        <xdr:cNvPr id="3462" name="Line 287"/>
        <xdr:cNvSpPr>
          <a:spLocks noChangeShapeType="1"/>
        </xdr:cNvSpPr>
      </xdr:nvSpPr>
      <xdr:spPr bwMode="auto">
        <a:xfrm>
          <a:off x="7112000" y="186880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65</xdr:row>
      <xdr:rowOff>76200</xdr:rowOff>
    </xdr:from>
    <xdr:to>
      <xdr:col>17</xdr:col>
      <xdr:colOff>0</xdr:colOff>
      <xdr:row>67</xdr:row>
      <xdr:rowOff>76200</xdr:rowOff>
    </xdr:to>
    <xdr:sp macro="" textlink="">
      <xdr:nvSpPr>
        <xdr:cNvPr id="3463" name="Line 288"/>
        <xdr:cNvSpPr>
          <a:spLocks noChangeShapeType="1"/>
        </xdr:cNvSpPr>
      </xdr:nvSpPr>
      <xdr:spPr bwMode="auto">
        <a:xfrm flipV="1">
          <a:off x="6858000" y="186880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1</xdr:colOff>
      <xdr:row>70</xdr:row>
      <xdr:rowOff>152400</xdr:rowOff>
    </xdr:to>
    <xdr:sp macro="" textlink="">
      <xdr:nvSpPr>
        <xdr:cNvPr id="3464" name="Triangle 27"/>
        <xdr:cNvSpPr/>
      </xdr:nvSpPr>
      <xdr:spPr>
        <a:xfrm rot="16200000">
          <a:off x="8331200" y="195326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70</xdr:row>
      <xdr:rowOff>76200</xdr:rowOff>
    </xdr:from>
    <xdr:to>
      <xdr:col>19</xdr:col>
      <xdr:colOff>0</xdr:colOff>
      <xdr:row>70</xdr:row>
      <xdr:rowOff>76200</xdr:rowOff>
    </xdr:to>
    <xdr:sp macro="" textlink="">
      <xdr:nvSpPr>
        <xdr:cNvPr id="3465" name="Line 289"/>
        <xdr:cNvSpPr>
          <a:spLocks noChangeShapeType="1"/>
        </xdr:cNvSpPr>
      </xdr:nvSpPr>
      <xdr:spPr bwMode="auto">
        <a:xfrm>
          <a:off x="7112000" y="196088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67</xdr:row>
      <xdr:rowOff>76200</xdr:rowOff>
    </xdr:from>
    <xdr:to>
      <xdr:col>17</xdr:col>
      <xdr:colOff>0</xdr:colOff>
      <xdr:row>70</xdr:row>
      <xdr:rowOff>76200</xdr:rowOff>
    </xdr:to>
    <xdr:sp macro="" textlink="">
      <xdr:nvSpPr>
        <xdr:cNvPr id="3466" name="Line 290"/>
        <xdr:cNvSpPr>
          <a:spLocks noChangeShapeType="1"/>
        </xdr:cNvSpPr>
      </xdr:nvSpPr>
      <xdr:spPr bwMode="auto">
        <a:xfrm>
          <a:off x="6858000" y="190563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1</xdr:colOff>
      <xdr:row>75</xdr:row>
      <xdr:rowOff>152400</xdr:rowOff>
    </xdr:to>
    <xdr:sp macro="" textlink="">
      <xdr:nvSpPr>
        <xdr:cNvPr id="3467" name="Triangle 28"/>
        <xdr:cNvSpPr/>
      </xdr:nvSpPr>
      <xdr:spPr>
        <a:xfrm rot="16200000">
          <a:off x="8331200" y="204533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75</xdr:row>
      <xdr:rowOff>76200</xdr:rowOff>
    </xdr:from>
    <xdr:to>
      <xdr:col>19</xdr:col>
      <xdr:colOff>0</xdr:colOff>
      <xdr:row>75</xdr:row>
      <xdr:rowOff>76200</xdr:rowOff>
    </xdr:to>
    <xdr:sp macro="" textlink="">
      <xdr:nvSpPr>
        <xdr:cNvPr id="3468" name="Line 291"/>
        <xdr:cNvSpPr>
          <a:spLocks noChangeShapeType="1"/>
        </xdr:cNvSpPr>
      </xdr:nvSpPr>
      <xdr:spPr bwMode="auto">
        <a:xfrm>
          <a:off x="7112000" y="205295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75</xdr:row>
      <xdr:rowOff>76200</xdr:rowOff>
    </xdr:from>
    <xdr:to>
      <xdr:col>17</xdr:col>
      <xdr:colOff>0</xdr:colOff>
      <xdr:row>77</xdr:row>
      <xdr:rowOff>76200</xdr:rowOff>
    </xdr:to>
    <xdr:sp macro="" textlink="">
      <xdr:nvSpPr>
        <xdr:cNvPr id="3469" name="Line 292"/>
        <xdr:cNvSpPr>
          <a:spLocks noChangeShapeType="1"/>
        </xdr:cNvSpPr>
      </xdr:nvSpPr>
      <xdr:spPr bwMode="auto">
        <a:xfrm flipV="1">
          <a:off x="6858000" y="205295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1</xdr:colOff>
      <xdr:row>80</xdr:row>
      <xdr:rowOff>152400</xdr:rowOff>
    </xdr:to>
    <xdr:sp macro="" textlink="">
      <xdr:nvSpPr>
        <xdr:cNvPr id="3470" name="Triangle 29"/>
        <xdr:cNvSpPr/>
      </xdr:nvSpPr>
      <xdr:spPr>
        <a:xfrm rot="16200000">
          <a:off x="8331200" y="213741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80</xdr:row>
      <xdr:rowOff>76200</xdr:rowOff>
    </xdr:from>
    <xdr:to>
      <xdr:col>19</xdr:col>
      <xdr:colOff>0</xdr:colOff>
      <xdr:row>80</xdr:row>
      <xdr:rowOff>76200</xdr:rowOff>
    </xdr:to>
    <xdr:sp macro="" textlink="">
      <xdr:nvSpPr>
        <xdr:cNvPr id="3471" name="Line 293"/>
        <xdr:cNvSpPr>
          <a:spLocks noChangeShapeType="1"/>
        </xdr:cNvSpPr>
      </xdr:nvSpPr>
      <xdr:spPr bwMode="auto">
        <a:xfrm>
          <a:off x="7112000" y="214503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77</xdr:row>
      <xdr:rowOff>76200</xdr:rowOff>
    </xdr:from>
    <xdr:to>
      <xdr:col>17</xdr:col>
      <xdr:colOff>0</xdr:colOff>
      <xdr:row>80</xdr:row>
      <xdr:rowOff>76200</xdr:rowOff>
    </xdr:to>
    <xdr:sp macro="" textlink="">
      <xdr:nvSpPr>
        <xdr:cNvPr id="3472" name="Line 294"/>
        <xdr:cNvSpPr>
          <a:spLocks noChangeShapeType="1"/>
        </xdr:cNvSpPr>
      </xdr:nvSpPr>
      <xdr:spPr bwMode="auto">
        <a:xfrm>
          <a:off x="6858000" y="208978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85</xdr:row>
      <xdr:rowOff>0</xdr:rowOff>
    </xdr:from>
    <xdr:to>
      <xdr:col>20</xdr:col>
      <xdr:colOff>1</xdr:colOff>
      <xdr:row>85</xdr:row>
      <xdr:rowOff>152400</xdr:rowOff>
    </xdr:to>
    <xdr:sp macro="" textlink="">
      <xdr:nvSpPr>
        <xdr:cNvPr id="3473" name="Triangle 30"/>
        <xdr:cNvSpPr/>
      </xdr:nvSpPr>
      <xdr:spPr>
        <a:xfrm rot="16200000">
          <a:off x="8331200" y="2229485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85</xdr:row>
      <xdr:rowOff>76200</xdr:rowOff>
    </xdr:from>
    <xdr:to>
      <xdr:col>19</xdr:col>
      <xdr:colOff>0</xdr:colOff>
      <xdr:row>85</xdr:row>
      <xdr:rowOff>76200</xdr:rowOff>
    </xdr:to>
    <xdr:sp macro="" textlink="">
      <xdr:nvSpPr>
        <xdr:cNvPr id="3474" name="Line 295"/>
        <xdr:cNvSpPr>
          <a:spLocks noChangeShapeType="1"/>
        </xdr:cNvSpPr>
      </xdr:nvSpPr>
      <xdr:spPr bwMode="auto">
        <a:xfrm>
          <a:off x="7112000" y="223710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85</xdr:row>
      <xdr:rowOff>76200</xdr:rowOff>
    </xdr:from>
    <xdr:to>
      <xdr:col>17</xdr:col>
      <xdr:colOff>0</xdr:colOff>
      <xdr:row>87</xdr:row>
      <xdr:rowOff>76200</xdr:rowOff>
    </xdr:to>
    <xdr:sp macro="" textlink="">
      <xdr:nvSpPr>
        <xdr:cNvPr id="3475" name="Line 296"/>
        <xdr:cNvSpPr>
          <a:spLocks noChangeShapeType="1"/>
        </xdr:cNvSpPr>
      </xdr:nvSpPr>
      <xdr:spPr bwMode="auto">
        <a:xfrm flipV="1">
          <a:off x="6858000" y="223710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90</xdr:row>
      <xdr:rowOff>0</xdr:rowOff>
    </xdr:from>
    <xdr:to>
      <xdr:col>20</xdr:col>
      <xdr:colOff>1</xdr:colOff>
      <xdr:row>90</xdr:row>
      <xdr:rowOff>152400</xdr:rowOff>
    </xdr:to>
    <xdr:sp macro="" textlink="">
      <xdr:nvSpPr>
        <xdr:cNvPr id="3476" name="Triangle 31"/>
        <xdr:cNvSpPr/>
      </xdr:nvSpPr>
      <xdr:spPr>
        <a:xfrm rot="16200000">
          <a:off x="8331200" y="23215600"/>
          <a:ext cx="152400" cy="152400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90</xdr:row>
      <xdr:rowOff>76200</xdr:rowOff>
    </xdr:from>
    <xdr:to>
      <xdr:col>19</xdr:col>
      <xdr:colOff>0</xdr:colOff>
      <xdr:row>90</xdr:row>
      <xdr:rowOff>76200</xdr:rowOff>
    </xdr:to>
    <xdr:sp macro="" textlink="">
      <xdr:nvSpPr>
        <xdr:cNvPr id="3477" name="Line 297"/>
        <xdr:cNvSpPr>
          <a:spLocks noChangeShapeType="1"/>
        </xdr:cNvSpPr>
      </xdr:nvSpPr>
      <xdr:spPr bwMode="auto">
        <a:xfrm>
          <a:off x="7112000" y="232918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87</xdr:row>
      <xdr:rowOff>76200</xdr:rowOff>
    </xdr:from>
    <xdr:to>
      <xdr:col>17</xdr:col>
      <xdr:colOff>0</xdr:colOff>
      <xdr:row>90</xdr:row>
      <xdr:rowOff>76200</xdr:rowOff>
    </xdr:to>
    <xdr:sp macro="" textlink="">
      <xdr:nvSpPr>
        <xdr:cNvPr id="3478" name="Line 298"/>
        <xdr:cNvSpPr>
          <a:spLocks noChangeShapeType="1"/>
        </xdr:cNvSpPr>
      </xdr:nvSpPr>
      <xdr:spPr bwMode="auto">
        <a:xfrm>
          <a:off x="6858000" y="227393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0</xdr:colOff>
      <xdr:row>39</xdr:row>
      <xdr:rowOff>152400</xdr:rowOff>
    </xdr:to>
    <xdr:sp macro="" textlink="">
      <xdr:nvSpPr>
        <xdr:cNvPr id="3479" name="Square 0"/>
        <xdr:cNvSpPr/>
      </xdr:nvSpPr>
      <xdr:spPr>
        <a:xfrm>
          <a:off x="1828800" y="138239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39</xdr:row>
      <xdr:rowOff>76200</xdr:rowOff>
    </xdr:from>
    <xdr:to>
      <xdr:col>3</xdr:col>
      <xdr:colOff>0</xdr:colOff>
      <xdr:row>39</xdr:row>
      <xdr:rowOff>76200</xdr:rowOff>
    </xdr:to>
    <xdr:sp macro="" textlink="">
      <xdr:nvSpPr>
        <xdr:cNvPr id="3480" name="Line 299"/>
        <xdr:cNvSpPr>
          <a:spLocks noChangeShapeType="1"/>
        </xdr:cNvSpPr>
      </xdr:nvSpPr>
      <xdr:spPr bwMode="auto">
        <a:xfrm>
          <a:off x="1219200" y="13900150"/>
          <a:ext cx="609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149411</xdr:colOff>
      <xdr:row>17</xdr:row>
      <xdr:rowOff>152400</xdr:rowOff>
    </xdr:to>
    <xdr:sp macro="" textlink="">
      <xdr:nvSpPr>
        <xdr:cNvPr id="2" name="Square 1"/>
        <xdr:cNvSpPr/>
      </xdr:nvSpPr>
      <xdr:spPr>
        <a:xfrm>
          <a:off x="3956050" y="3155950"/>
          <a:ext cx="149411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3" name="Line 231"/>
        <xdr:cNvSpPr>
          <a:spLocks noChangeShapeType="1"/>
        </xdr:cNvSpPr>
      </xdr:nvSpPr>
      <xdr:spPr bwMode="auto">
        <a:xfrm>
          <a:off x="2660650" y="3232150"/>
          <a:ext cx="12954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39</xdr:row>
      <xdr:rowOff>76200</xdr:rowOff>
    </xdr:to>
    <xdr:sp macro="" textlink="">
      <xdr:nvSpPr>
        <xdr:cNvPr id="4" name="Line 232"/>
        <xdr:cNvSpPr>
          <a:spLocks noChangeShapeType="1"/>
        </xdr:cNvSpPr>
      </xdr:nvSpPr>
      <xdr:spPr bwMode="auto">
        <a:xfrm flipV="1">
          <a:off x="2406650" y="3232150"/>
          <a:ext cx="254000" cy="4051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149411</xdr:colOff>
      <xdr:row>62</xdr:row>
      <xdr:rowOff>152400</xdr:rowOff>
    </xdr:to>
    <xdr:sp macro="" textlink="">
      <xdr:nvSpPr>
        <xdr:cNvPr id="5" name="Circle 2"/>
        <xdr:cNvSpPr/>
      </xdr:nvSpPr>
      <xdr:spPr>
        <a:xfrm>
          <a:off x="3956050" y="11442700"/>
          <a:ext cx="14941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62</xdr:row>
      <xdr:rowOff>76200</xdr:rowOff>
    </xdr:from>
    <xdr:to>
      <xdr:col>7</xdr:col>
      <xdr:colOff>0</xdr:colOff>
      <xdr:row>62</xdr:row>
      <xdr:rowOff>76200</xdr:rowOff>
    </xdr:to>
    <xdr:sp macro="" textlink="">
      <xdr:nvSpPr>
        <xdr:cNvPr id="6" name="Line 233"/>
        <xdr:cNvSpPr>
          <a:spLocks noChangeShapeType="1"/>
        </xdr:cNvSpPr>
      </xdr:nvSpPr>
      <xdr:spPr bwMode="auto">
        <a:xfrm>
          <a:off x="2660650" y="11518900"/>
          <a:ext cx="12954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39</xdr:row>
      <xdr:rowOff>76200</xdr:rowOff>
    </xdr:from>
    <xdr:to>
      <xdr:col>5</xdr:col>
      <xdr:colOff>0</xdr:colOff>
      <xdr:row>62</xdr:row>
      <xdr:rowOff>76200</xdr:rowOff>
    </xdr:to>
    <xdr:sp macro="" textlink="">
      <xdr:nvSpPr>
        <xdr:cNvPr id="7" name="Line 234"/>
        <xdr:cNvSpPr>
          <a:spLocks noChangeShapeType="1"/>
        </xdr:cNvSpPr>
      </xdr:nvSpPr>
      <xdr:spPr bwMode="auto">
        <a:xfrm>
          <a:off x="2406650" y="7283450"/>
          <a:ext cx="254000" cy="4235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0</xdr:colOff>
      <xdr:row>7</xdr:row>
      <xdr:rowOff>152400</xdr:rowOff>
    </xdr:to>
    <xdr:sp macro="" textlink="">
      <xdr:nvSpPr>
        <xdr:cNvPr id="8" name="Circle 3"/>
        <xdr:cNvSpPr/>
      </xdr:nvSpPr>
      <xdr:spPr>
        <a:xfrm>
          <a:off x="5734050" y="13144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</xdr:row>
      <xdr:rowOff>76200</xdr:rowOff>
    </xdr:from>
    <xdr:to>
      <xdr:col>11</xdr:col>
      <xdr:colOff>0</xdr:colOff>
      <xdr:row>7</xdr:row>
      <xdr:rowOff>76200</xdr:rowOff>
    </xdr:to>
    <xdr:sp macro="" textlink="">
      <xdr:nvSpPr>
        <xdr:cNvPr id="9" name="Line 235"/>
        <xdr:cNvSpPr>
          <a:spLocks noChangeShapeType="1"/>
        </xdr:cNvSpPr>
      </xdr:nvSpPr>
      <xdr:spPr bwMode="auto">
        <a:xfrm>
          <a:off x="4362450" y="1390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0" name="Line 236"/>
        <xdr:cNvSpPr>
          <a:spLocks noChangeShapeType="1"/>
        </xdr:cNvSpPr>
      </xdr:nvSpPr>
      <xdr:spPr bwMode="auto">
        <a:xfrm flipV="1">
          <a:off x="4108450" y="1390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0</xdr:colOff>
      <xdr:row>17</xdr:row>
      <xdr:rowOff>152400</xdr:rowOff>
    </xdr:to>
    <xdr:sp macro="" textlink="">
      <xdr:nvSpPr>
        <xdr:cNvPr id="11" name="Circle 4"/>
        <xdr:cNvSpPr/>
      </xdr:nvSpPr>
      <xdr:spPr>
        <a:xfrm>
          <a:off x="5734050" y="31559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17</xdr:row>
      <xdr:rowOff>76200</xdr:rowOff>
    </xdr:from>
    <xdr:to>
      <xdr:col>11</xdr:col>
      <xdr:colOff>0</xdr:colOff>
      <xdr:row>17</xdr:row>
      <xdr:rowOff>76200</xdr:rowOff>
    </xdr:to>
    <xdr:sp macro="" textlink="">
      <xdr:nvSpPr>
        <xdr:cNvPr id="12" name="Line 237"/>
        <xdr:cNvSpPr>
          <a:spLocks noChangeShapeType="1"/>
        </xdr:cNvSpPr>
      </xdr:nvSpPr>
      <xdr:spPr bwMode="auto">
        <a:xfrm>
          <a:off x="4362450" y="32321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3" name="Line 238"/>
        <xdr:cNvSpPr>
          <a:spLocks noChangeShapeType="1"/>
        </xdr:cNvSpPr>
      </xdr:nvSpPr>
      <xdr:spPr bwMode="auto">
        <a:xfrm>
          <a:off x="4108450" y="32321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27</xdr:row>
      <xdr:rowOff>0</xdr:rowOff>
    </xdr:from>
    <xdr:to>
      <xdr:col>12</xdr:col>
      <xdr:colOff>0</xdr:colOff>
      <xdr:row>27</xdr:row>
      <xdr:rowOff>152400</xdr:rowOff>
    </xdr:to>
    <xdr:sp macro="" textlink="">
      <xdr:nvSpPr>
        <xdr:cNvPr id="14" name="Circle 5"/>
        <xdr:cNvSpPr/>
      </xdr:nvSpPr>
      <xdr:spPr>
        <a:xfrm>
          <a:off x="5734050" y="49974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27</xdr:row>
      <xdr:rowOff>76200</xdr:rowOff>
    </xdr:from>
    <xdr:to>
      <xdr:col>11</xdr:col>
      <xdr:colOff>0</xdr:colOff>
      <xdr:row>27</xdr:row>
      <xdr:rowOff>76200</xdr:rowOff>
    </xdr:to>
    <xdr:sp macro="" textlink="">
      <xdr:nvSpPr>
        <xdr:cNvPr id="15" name="Line 239"/>
        <xdr:cNvSpPr>
          <a:spLocks noChangeShapeType="1"/>
        </xdr:cNvSpPr>
      </xdr:nvSpPr>
      <xdr:spPr bwMode="auto">
        <a:xfrm>
          <a:off x="4362450" y="5073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27</xdr:row>
      <xdr:rowOff>76200</xdr:rowOff>
    </xdr:to>
    <xdr:sp macro="" textlink="">
      <xdr:nvSpPr>
        <xdr:cNvPr id="16" name="Line 240"/>
        <xdr:cNvSpPr>
          <a:spLocks noChangeShapeType="1"/>
        </xdr:cNvSpPr>
      </xdr:nvSpPr>
      <xdr:spPr bwMode="auto">
        <a:xfrm>
          <a:off x="4108450" y="3232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</xdr:colOff>
      <xdr:row>5</xdr:row>
      <xdr:rowOff>152400</xdr:rowOff>
    </xdr:to>
    <xdr:sp macro="" textlink="">
      <xdr:nvSpPr>
        <xdr:cNvPr id="17" name="Triangle 6"/>
        <xdr:cNvSpPr/>
      </xdr:nvSpPr>
      <xdr:spPr>
        <a:xfrm rot="16200000">
          <a:off x="7359651" y="946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18" name="Line 241"/>
        <xdr:cNvSpPr>
          <a:spLocks noChangeShapeType="1"/>
        </xdr:cNvSpPr>
      </xdr:nvSpPr>
      <xdr:spPr bwMode="auto">
        <a:xfrm>
          <a:off x="7512050" y="10223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5</xdr:row>
      <xdr:rowOff>76200</xdr:rowOff>
    </xdr:from>
    <xdr:to>
      <xdr:col>15</xdr:col>
      <xdr:colOff>0</xdr:colOff>
      <xdr:row>5</xdr:row>
      <xdr:rowOff>76200</xdr:rowOff>
    </xdr:to>
    <xdr:sp macro="" textlink="">
      <xdr:nvSpPr>
        <xdr:cNvPr id="19" name="Line 242"/>
        <xdr:cNvSpPr>
          <a:spLocks noChangeShapeType="1"/>
        </xdr:cNvSpPr>
      </xdr:nvSpPr>
      <xdr:spPr bwMode="auto">
        <a:xfrm>
          <a:off x="6140450" y="1022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5</xdr:row>
      <xdr:rowOff>76200</xdr:rowOff>
    </xdr:from>
    <xdr:to>
      <xdr:col>13</xdr:col>
      <xdr:colOff>0</xdr:colOff>
      <xdr:row>7</xdr:row>
      <xdr:rowOff>76200</xdr:rowOff>
    </xdr:to>
    <xdr:sp macro="" textlink="">
      <xdr:nvSpPr>
        <xdr:cNvPr id="20" name="Line 243"/>
        <xdr:cNvSpPr>
          <a:spLocks noChangeShapeType="1"/>
        </xdr:cNvSpPr>
      </xdr:nvSpPr>
      <xdr:spPr bwMode="auto">
        <a:xfrm flipV="1">
          <a:off x="5886450" y="1022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</xdr:colOff>
      <xdr:row>10</xdr:row>
      <xdr:rowOff>152400</xdr:rowOff>
    </xdr:to>
    <xdr:sp macro="" textlink="">
      <xdr:nvSpPr>
        <xdr:cNvPr id="21" name="Triangle 7"/>
        <xdr:cNvSpPr/>
      </xdr:nvSpPr>
      <xdr:spPr>
        <a:xfrm rot="16200000">
          <a:off x="7359651" y="1866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2" name="Line 244"/>
        <xdr:cNvSpPr>
          <a:spLocks noChangeShapeType="1"/>
        </xdr:cNvSpPr>
      </xdr:nvSpPr>
      <xdr:spPr bwMode="auto">
        <a:xfrm>
          <a:off x="7512050" y="19431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10</xdr:row>
      <xdr:rowOff>76200</xdr:rowOff>
    </xdr:from>
    <xdr:to>
      <xdr:col>15</xdr:col>
      <xdr:colOff>0</xdr:colOff>
      <xdr:row>10</xdr:row>
      <xdr:rowOff>76200</xdr:rowOff>
    </xdr:to>
    <xdr:sp macro="" textlink="">
      <xdr:nvSpPr>
        <xdr:cNvPr id="23" name="Line 245"/>
        <xdr:cNvSpPr>
          <a:spLocks noChangeShapeType="1"/>
        </xdr:cNvSpPr>
      </xdr:nvSpPr>
      <xdr:spPr bwMode="auto">
        <a:xfrm>
          <a:off x="6140450" y="1943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</xdr:row>
      <xdr:rowOff>76200</xdr:rowOff>
    </xdr:from>
    <xdr:to>
      <xdr:col>13</xdr:col>
      <xdr:colOff>0</xdr:colOff>
      <xdr:row>10</xdr:row>
      <xdr:rowOff>76200</xdr:rowOff>
    </xdr:to>
    <xdr:sp macro="" textlink="">
      <xdr:nvSpPr>
        <xdr:cNvPr id="24" name="Line 246"/>
        <xdr:cNvSpPr>
          <a:spLocks noChangeShapeType="1"/>
        </xdr:cNvSpPr>
      </xdr:nvSpPr>
      <xdr:spPr bwMode="auto">
        <a:xfrm>
          <a:off x="5886450" y="1390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15</xdr:row>
      <xdr:rowOff>0</xdr:rowOff>
    </xdr:from>
    <xdr:to>
      <xdr:col>16</xdr:col>
      <xdr:colOff>1</xdr:colOff>
      <xdr:row>15</xdr:row>
      <xdr:rowOff>152400</xdr:rowOff>
    </xdr:to>
    <xdr:sp macro="" textlink="">
      <xdr:nvSpPr>
        <xdr:cNvPr id="25" name="Triangle 8"/>
        <xdr:cNvSpPr/>
      </xdr:nvSpPr>
      <xdr:spPr>
        <a:xfrm rot="16200000">
          <a:off x="7359651" y="2787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6" name="Line 247"/>
        <xdr:cNvSpPr>
          <a:spLocks noChangeShapeType="1"/>
        </xdr:cNvSpPr>
      </xdr:nvSpPr>
      <xdr:spPr bwMode="auto">
        <a:xfrm>
          <a:off x="7512050" y="28638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15</xdr:row>
      <xdr:rowOff>76200</xdr:rowOff>
    </xdr:from>
    <xdr:to>
      <xdr:col>15</xdr:col>
      <xdr:colOff>0</xdr:colOff>
      <xdr:row>15</xdr:row>
      <xdr:rowOff>76200</xdr:rowOff>
    </xdr:to>
    <xdr:sp macro="" textlink="">
      <xdr:nvSpPr>
        <xdr:cNvPr id="27" name="Line 248"/>
        <xdr:cNvSpPr>
          <a:spLocks noChangeShapeType="1"/>
        </xdr:cNvSpPr>
      </xdr:nvSpPr>
      <xdr:spPr bwMode="auto">
        <a:xfrm>
          <a:off x="6140450" y="2863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15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8" name="Line 249"/>
        <xdr:cNvSpPr>
          <a:spLocks noChangeShapeType="1"/>
        </xdr:cNvSpPr>
      </xdr:nvSpPr>
      <xdr:spPr bwMode="auto">
        <a:xfrm flipV="1">
          <a:off x="5886450" y="2863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</xdr:colOff>
      <xdr:row>20</xdr:row>
      <xdr:rowOff>152400</xdr:rowOff>
    </xdr:to>
    <xdr:sp macro="" textlink="">
      <xdr:nvSpPr>
        <xdr:cNvPr id="29" name="Triangle 9"/>
        <xdr:cNvSpPr/>
      </xdr:nvSpPr>
      <xdr:spPr>
        <a:xfrm rot="16200000">
          <a:off x="7359651" y="3708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30" name="Line 250"/>
        <xdr:cNvSpPr>
          <a:spLocks noChangeShapeType="1"/>
        </xdr:cNvSpPr>
      </xdr:nvSpPr>
      <xdr:spPr bwMode="auto">
        <a:xfrm>
          <a:off x="7512050" y="37846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20</xdr:row>
      <xdr:rowOff>76200</xdr:rowOff>
    </xdr:from>
    <xdr:to>
      <xdr:col>15</xdr:col>
      <xdr:colOff>0</xdr:colOff>
      <xdr:row>20</xdr:row>
      <xdr:rowOff>76200</xdr:rowOff>
    </xdr:to>
    <xdr:sp macro="" textlink="">
      <xdr:nvSpPr>
        <xdr:cNvPr id="31" name="Line 251"/>
        <xdr:cNvSpPr>
          <a:spLocks noChangeShapeType="1"/>
        </xdr:cNvSpPr>
      </xdr:nvSpPr>
      <xdr:spPr bwMode="auto">
        <a:xfrm>
          <a:off x="6140450" y="3784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17</xdr:row>
      <xdr:rowOff>76200</xdr:rowOff>
    </xdr:from>
    <xdr:to>
      <xdr:col>13</xdr:col>
      <xdr:colOff>0</xdr:colOff>
      <xdr:row>20</xdr:row>
      <xdr:rowOff>76200</xdr:rowOff>
    </xdr:to>
    <xdr:sp macro="" textlink="">
      <xdr:nvSpPr>
        <xdr:cNvPr id="32" name="Line 252"/>
        <xdr:cNvSpPr>
          <a:spLocks noChangeShapeType="1"/>
        </xdr:cNvSpPr>
      </xdr:nvSpPr>
      <xdr:spPr bwMode="auto">
        <a:xfrm>
          <a:off x="5886450" y="3232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1</xdr:colOff>
      <xdr:row>25</xdr:row>
      <xdr:rowOff>152400</xdr:rowOff>
    </xdr:to>
    <xdr:sp macro="" textlink="">
      <xdr:nvSpPr>
        <xdr:cNvPr id="33" name="Triangle 10"/>
        <xdr:cNvSpPr/>
      </xdr:nvSpPr>
      <xdr:spPr>
        <a:xfrm rot="16200000">
          <a:off x="7359651" y="4629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25</xdr:row>
      <xdr:rowOff>76200</xdr:rowOff>
    </xdr:from>
    <xdr:to>
      <xdr:col>19</xdr:col>
      <xdr:colOff>0</xdr:colOff>
      <xdr:row>25</xdr:row>
      <xdr:rowOff>76200</xdr:rowOff>
    </xdr:to>
    <xdr:sp macro="" textlink="">
      <xdr:nvSpPr>
        <xdr:cNvPr id="34" name="Line 253"/>
        <xdr:cNvSpPr>
          <a:spLocks noChangeShapeType="1"/>
        </xdr:cNvSpPr>
      </xdr:nvSpPr>
      <xdr:spPr bwMode="auto">
        <a:xfrm>
          <a:off x="7512050" y="47053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25</xdr:row>
      <xdr:rowOff>76200</xdr:rowOff>
    </xdr:from>
    <xdr:to>
      <xdr:col>15</xdr:col>
      <xdr:colOff>0</xdr:colOff>
      <xdr:row>25</xdr:row>
      <xdr:rowOff>76200</xdr:rowOff>
    </xdr:to>
    <xdr:sp macro="" textlink="">
      <xdr:nvSpPr>
        <xdr:cNvPr id="35" name="Line 254"/>
        <xdr:cNvSpPr>
          <a:spLocks noChangeShapeType="1"/>
        </xdr:cNvSpPr>
      </xdr:nvSpPr>
      <xdr:spPr bwMode="auto">
        <a:xfrm>
          <a:off x="6140450" y="4705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25</xdr:row>
      <xdr:rowOff>76200</xdr:rowOff>
    </xdr:from>
    <xdr:to>
      <xdr:col>13</xdr:col>
      <xdr:colOff>0</xdr:colOff>
      <xdr:row>27</xdr:row>
      <xdr:rowOff>76200</xdr:rowOff>
    </xdr:to>
    <xdr:sp macro="" textlink="">
      <xdr:nvSpPr>
        <xdr:cNvPr id="36" name="Line 255"/>
        <xdr:cNvSpPr>
          <a:spLocks noChangeShapeType="1"/>
        </xdr:cNvSpPr>
      </xdr:nvSpPr>
      <xdr:spPr bwMode="auto">
        <a:xfrm flipV="1">
          <a:off x="5886450" y="4705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1</xdr:colOff>
      <xdr:row>30</xdr:row>
      <xdr:rowOff>152400</xdr:rowOff>
    </xdr:to>
    <xdr:sp macro="" textlink="">
      <xdr:nvSpPr>
        <xdr:cNvPr id="37" name="Triangle 11"/>
        <xdr:cNvSpPr/>
      </xdr:nvSpPr>
      <xdr:spPr>
        <a:xfrm rot="16200000">
          <a:off x="7359651" y="5549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30</xdr:row>
      <xdr:rowOff>76200</xdr:rowOff>
    </xdr:from>
    <xdr:to>
      <xdr:col>19</xdr:col>
      <xdr:colOff>0</xdr:colOff>
      <xdr:row>30</xdr:row>
      <xdr:rowOff>76200</xdr:rowOff>
    </xdr:to>
    <xdr:sp macro="" textlink="">
      <xdr:nvSpPr>
        <xdr:cNvPr id="38" name="Line 256"/>
        <xdr:cNvSpPr>
          <a:spLocks noChangeShapeType="1"/>
        </xdr:cNvSpPr>
      </xdr:nvSpPr>
      <xdr:spPr bwMode="auto">
        <a:xfrm>
          <a:off x="7512050" y="56261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30</xdr:row>
      <xdr:rowOff>76200</xdr:rowOff>
    </xdr:from>
    <xdr:to>
      <xdr:col>15</xdr:col>
      <xdr:colOff>0</xdr:colOff>
      <xdr:row>30</xdr:row>
      <xdr:rowOff>76200</xdr:rowOff>
    </xdr:to>
    <xdr:sp macro="" textlink="">
      <xdr:nvSpPr>
        <xdr:cNvPr id="39" name="Line 257"/>
        <xdr:cNvSpPr>
          <a:spLocks noChangeShapeType="1"/>
        </xdr:cNvSpPr>
      </xdr:nvSpPr>
      <xdr:spPr bwMode="auto">
        <a:xfrm>
          <a:off x="6140450" y="5626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27</xdr:row>
      <xdr:rowOff>76200</xdr:rowOff>
    </xdr:from>
    <xdr:to>
      <xdr:col>13</xdr:col>
      <xdr:colOff>0</xdr:colOff>
      <xdr:row>30</xdr:row>
      <xdr:rowOff>76200</xdr:rowOff>
    </xdr:to>
    <xdr:sp macro="" textlink="">
      <xdr:nvSpPr>
        <xdr:cNvPr id="40" name="Line 258"/>
        <xdr:cNvSpPr>
          <a:spLocks noChangeShapeType="1"/>
        </xdr:cNvSpPr>
      </xdr:nvSpPr>
      <xdr:spPr bwMode="auto">
        <a:xfrm>
          <a:off x="5886450" y="5073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0</xdr:colOff>
      <xdr:row>47</xdr:row>
      <xdr:rowOff>152400</xdr:rowOff>
    </xdr:to>
    <xdr:sp macro="" textlink="">
      <xdr:nvSpPr>
        <xdr:cNvPr id="41" name="Square 12"/>
        <xdr:cNvSpPr/>
      </xdr:nvSpPr>
      <xdr:spPr>
        <a:xfrm>
          <a:off x="5734050" y="86804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47</xdr:row>
      <xdr:rowOff>76200</xdr:rowOff>
    </xdr:from>
    <xdr:to>
      <xdr:col>11</xdr:col>
      <xdr:colOff>0</xdr:colOff>
      <xdr:row>47</xdr:row>
      <xdr:rowOff>76200</xdr:rowOff>
    </xdr:to>
    <xdr:sp macro="" textlink="">
      <xdr:nvSpPr>
        <xdr:cNvPr id="42" name="Line 259"/>
        <xdr:cNvSpPr>
          <a:spLocks noChangeShapeType="1"/>
        </xdr:cNvSpPr>
      </xdr:nvSpPr>
      <xdr:spPr bwMode="auto">
        <a:xfrm>
          <a:off x="4362450" y="8756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47</xdr:row>
      <xdr:rowOff>76200</xdr:rowOff>
    </xdr:from>
    <xdr:to>
      <xdr:col>9</xdr:col>
      <xdr:colOff>0</xdr:colOff>
      <xdr:row>62</xdr:row>
      <xdr:rowOff>76200</xdr:rowOff>
    </xdr:to>
    <xdr:sp macro="" textlink="">
      <xdr:nvSpPr>
        <xdr:cNvPr id="43" name="Line 260"/>
        <xdr:cNvSpPr>
          <a:spLocks noChangeShapeType="1"/>
        </xdr:cNvSpPr>
      </xdr:nvSpPr>
      <xdr:spPr bwMode="auto">
        <a:xfrm flipV="1">
          <a:off x="4108450" y="875665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77</xdr:row>
      <xdr:rowOff>0</xdr:rowOff>
    </xdr:from>
    <xdr:to>
      <xdr:col>12</xdr:col>
      <xdr:colOff>0</xdr:colOff>
      <xdr:row>77</xdr:row>
      <xdr:rowOff>152400</xdr:rowOff>
    </xdr:to>
    <xdr:sp macro="" textlink="">
      <xdr:nvSpPr>
        <xdr:cNvPr id="44" name="Square 13"/>
        <xdr:cNvSpPr/>
      </xdr:nvSpPr>
      <xdr:spPr>
        <a:xfrm>
          <a:off x="5734050" y="142049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77</xdr:row>
      <xdr:rowOff>76200</xdr:rowOff>
    </xdr:from>
    <xdr:to>
      <xdr:col>11</xdr:col>
      <xdr:colOff>0</xdr:colOff>
      <xdr:row>77</xdr:row>
      <xdr:rowOff>76200</xdr:rowOff>
    </xdr:to>
    <xdr:sp macro="" textlink="">
      <xdr:nvSpPr>
        <xdr:cNvPr id="45" name="Line 261"/>
        <xdr:cNvSpPr>
          <a:spLocks noChangeShapeType="1"/>
        </xdr:cNvSpPr>
      </xdr:nvSpPr>
      <xdr:spPr bwMode="auto">
        <a:xfrm>
          <a:off x="4362450" y="142811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62</xdr:row>
      <xdr:rowOff>76200</xdr:rowOff>
    </xdr:from>
    <xdr:to>
      <xdr:col>9</xdr:col>
      <xdr:colOff>0</xdr:colOff>
      <xdr:row>77</xdr:row>
      <xdr:rowOff>76200</xdr:rowOff>
    </xdr:to>
    <xdr:sp macro="" textlink="">
      <xdr:nvSpPr>
        <xdr:cNvPr id="46" name="Line 262"/>
        <xdr:cNvSpPr>
          <a:spLocks noChangeShapeType="1"/>
        </xdr:cNvSpPr>
      </xdr:nvSpPr>
      <xdr:spPr bwMode="auto">
        <a:xfrm>
          <a:off x="4108450" y="1151890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1</xdr:colOff>
      <xdr:row>37</xdr:row>
      <xdr:rowOff>152400</xdr:rowOff>
    </xdr:to>
    <xdr:sp macro="" textlink="">
      <xdr:nvSpPr>
        <xdr:cNvPr id="47" name="Circle 14"/>
        <xdr:cNvSpPr/>
      </xdr:nvSpPr>
      <xdr:spPr>
        <a:xfrm>
          <a:off x="7359650" y="6838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37</xdr:row>
      <xdr:rowOff>76200</xdr:rowOff>
    </xdr:from>
    <xdr:to>
      <xdr:col>15</xdr:col>
      <xdr:colOff>0</xdr:colOff>
      <xdr:row>37</xdr:row>
      <xdr:rowOff>76200</xdr:rowOff>
    </xdr:to>
    <xdr:sp macro="" textlink="">
      <xdr:nvSpPr>
        <xdr:cNvPr id="48" name="Line 263"/>
        <xdr:cNvSpPr>
          <a:spLocks noChangeShapeType="1"/>
        </xdr:cNvSpPr>
      </xdr:nvSpPr>
      <xdr:spPr bwMode="auto">
        <a:xfrm>
          <a:off x="6140450" y="6915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37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49" name="Line 264"/>
        <xdr:cNvSpPr>
          <a:spLocks noChangeShapeType="1"/>
        </xdr:cNvSpPr>
      </xdr:nvSpPr>
      <xdr:spPr bwMode="auto">
        <a:xfrm flipV="1">
          <a:off x="5886450" y="6915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1</xdr:colOff>
      <xdr:row>47</xdr:row>
      <xdr:rowOff>152400</xdr:rowOff>
    </xdr:to>
    <xdr:sp macro="" textlink="">
      <xdr:nvSpPr>
        <xdr:cNvPr id="50" name="Circle 15"/>
        <xdr:cNvSpPr/>
      </xdr:nvSpPr>
      <xdr:spPr>
        <a:xfrm>
          <a:off x="7359650" y="8680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47</xdr:row>
      <xdr:rowOff>76200</xdr:rowOff>
    </xdr:from>
    <xdr:to>
      <xdr:col>15</xdr:col>
      <xdr:colOff>0</xdr:colOff>
      <xdr:row>47</xdr:row>
      <xdr:rowOff>76200</xdr:rowOff>
    </xdr:to>
    <xdr:sp macro="" textlink="">
      <xdr:nvSpPr>
        <xdr:cNvPr id="51" name="Line 265"/>
        <xdr:cNvSpPr>
          <a:spLocks noChangeShapeType="1"/>
        </xdr:cNvSpPr>
      </xdr:nvSpPr>
      <xdr:spPr bwMode="auto">
        <a:xfrm>
          <a:off x="6140450" y="8756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52" name="Line 266"/>
        <xdr:cNvSpPr>
          <a:spLocks noChangeShapeType="1"/>
        </xdr:cNvSpPr>
      </xdr:nvSpPr>
      <xdr:spPr bwMode="auto">
        <a:xfrm>
          <a:off x="5886450" y="87566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</xdr:colOff>
      <xdr:row>57</xdr:row>
      <xdr:rowOff>152400</xdr:rowOff>
    </xdr:to>
    <xdr:sp macro="" textlink="">
      <xdr:nvSpPr>
        <xdr:cNvPr id="53" name="Circle 16"/>
        <xdr:cNvSpPr/>
      </xdr:nvSpPr>
      <xdr:spPr>
        <a:xfrm>
          <a:off x="7359650" y="10521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57</xdr:row>
      <xdr:rowOff>76200</xdr:rowOff>
    </xdr:from>
    <xdr:to>
      <xdr:col>15</xdr:col>
      <xdr:colOff>0</xdr:colOff>
      <xdr:row>57</xdr:row>
      <xdr:rowOff>76200</xdr:rowOff>
    </xdr:to>
    <xdr:sp macro="" textlink="">
      <xdr:nvSpPr>
        <xdr:cNvPr id="54" name="Line 267"/>
        <xdr:cNvSpPr>
          <a:spLocks noChangeShapeType="1"/>
        </xdr:cNvSpPr>
      </xdr:nvSpPr>
      <xdr:spPr bwMode="auto">
        <a:xfrm>
          <a:off x="6140450" y="10598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57</xdr:row>
      <xdr:rowOff>76200</xdr:rowOff>
    </xdr:to>
    <xdr:sp macro="" textlink="">
      <xdr:nvSpPr>
        <xdr:cNvPr id="55" name="Line 268"/>
        <xdr:cNvSpPr>
          <a:spLocks noChangeShapeType="1"/>
        </xdr:cNvSpPr>
      </xdr:nvSpPr>
      <xdr:spPr bwMode="auto">
        <a:xfrm>
          <a:off x="5886450" y="8756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1</xdr:colOff>
      <xdr:row>35</xdr:row>
      <xdr:rowOff>152400</xdr:rowOff>
    </xdr:to>
    <xdr:sp macro="" textlink="">
      <xdr:nvSpPr>
        <xdr:cNvPr id="56" name="Triangle 17"/>
        <xdr:cNvSpPr/>
      </xdr:nvSpPr>
      <xdr:spPr>
        <a:xfrm rot="16200000">
          <a:off x="8985251" y="6470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35</xdr:row>
      <xdr:rowOff>76200</xdr:rowOff>
    </xdr:from>
    <xdr:to>
      <xdr:col>19</xdr:col>
      <xdr:colOff>0</xdr:colOff>
      <xdr:row>35</xdr:row>
      <xdr:rowOff>76200</xdr:rowOff>
    </xdr:to>
    <xdr:sp macro="" textlink="">
      <xdr:nvSpPr>
        <xdr:cNvPr id="57" name="Line 269"/>
        <xdr:cNvSpPr>
          <a:spLocks noChangeShapeType="1"/>
        </xdr:cNvSpPr>
      </xdr:nvSpPr>
      <xdr:spPr bwMode="auto">
        <a:xfrm>
          <a:off x="7766050" y="6546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35</xdr:row>
      <xdr:rowOff>76200</xdr:rowOff>
    </xdr:from>
    <xdr:to>
      <xdr:col>17</xdr:col>
      <xdr:colOff>0</xdr:colOff>
      <xdr:row>37</xdr:row>
      <xdr:rowOff>76200</xdr:rowOff>
    </xdr:to>
    <xdr:sp macro="" textlink="">
      <xdr:nvSpPr>
        <xdr:cNvPr id="58" name="Line 270"/>
        <xdr:cNvSpPr>
          <a:spLocks noChangeShapeType="1"/>
        </xdr:cNvSpPr>
      </xdr:nvSpPr>
      <xdr:spPr bwMode="auto">
        <a:xfrm flipV="1">
          <a:off x="7512050" y="6546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1</xdr:colOff>
      <xdr:row>40</xdr:row>
      <xdr:rowOff>152400</xdr:rowOff>
    </xdr:to>
    <xdr:sp macro="" textlink="">
      <xdr:nvSpPr>
        <xdr:cNvPr id="59" name="Triangle 18"/>
        <xdr:cNvSpPr/>
      </xdr:nvSpPr>
      <xdr:spPr>
        <a:xfrm rot="16200000">
          <a:off x="8985251" y="7391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40</xdr:row>
      <xdr:rowOff>76200</xdr:rowOff>
    </xdr:from>
    <xdr:to>
      <xdr:col>19</xdr:col>
      <xdr:colOff>0</xdr:colOff>
      <xdr:row>40</xdr:row>
      <xdr:rowOff>76200</xdr:rowOff>
    </xdr:to>
    <xdr:sp macro="" textlink="">
      <xdr:nvSpPr>
        <xdr:cNvPr id="60" name="Line 271"/>
        <xdr:cNvSpPr>
          <a:spLocks noChangeShapeType="1"/>
        </xdr:cNvSpPr>
      </xdr:nvSpPr>
      <xdr:spPr bwMode="auto">
        <a:xfrm>
          <a:off x="7766050" y="7467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37</xdr:row>
      <xdr:rowOff>76200</xdr:rowOff>
    </xdr:from>
    <xdr:to>
      <xdr:col>17</xdr:col>
      <xdr:colOff>0</xdr:colOff>
      <xdr:row>40</xdr:row>
      <xdr:rowOff>76200</xdr:rowOff>
    </xdr:to>
    <xdr:sp macro="" textlink="">
      <xdr:nvSpPr>
        <xdr:cNvPr id="61" name="Line 272"/>
        <xdr:cNvSpPr>
          <a:spLocks noChangeShapeType="1"/>
        </xdr:cNvSpPr>
      </xdr:nvSpPr>
      <xdr:spPr bwMode="auto">
        <a:xfrm>
          <a:off x="7512050" y="6915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1</xdr:colOff>
      <xdr:row>45</xdr:row>
      <xdr:rowOff>152400</xdr:rowOff>
    </xdr:to>
    <xdr:sp macro="" textlink="">
      <xdr:nvSpPr>
        <xdr:cNvPr id="62" name="Triangle 19"/>
        <xdr:cNvSpPr/>
      </xdr:nvSpPr>
      <xdr:spPr>
        <a:xfrm rot="16200000">
          <a:off x="8985251" y="8312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45</xdr:row>
      <xdr:rowOff>76200</xdr:rowOff>
    </xdr:from>
    <xdr:to>
      <xdr:col>19</xdr:col>
      <xdr:colOff>0</xdr:colOff>
      <xdr:row>45</xdr:row>
      <xdr:rowOff>76200</xdr:rowOff>
    </xdr:to>
    <xdr:sp macro="" textlink="">
      <xdr:nvSpPr>
        <xdr:cNvPr id="63" name="Line 273"/>
        <xdr:cNvSpPr>
          <a:spLocks noChangeShapeType="1"/>
        </xdr:cNvSpPr>
      </xdr:nvSpPr>
      <xdr:spPr bwMode="auto">
        <a:xfrm>
          <a:off x="7766050" y="8388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45</xdr:row>
      <xdr:rowOff>76200</xdr:rowOff>
    </xdr:from>
    <xdr:to>
      <xdr:col>17</xdr:col>
      <xdr:colOff>0</xdr:colOff>
      <xdr:row>47</xdr:row>
      <xdr:rowOff>76200</xdr:rowOff>
    </xdr:to>
    <xdr:sp macro="" textlink="">
      <xdr:nvSpPr>
        <xdr:cNvPr id="64" name="Line 274"/>
        <xdr:cNvSpPr>
          <a:spLocks noChangeShapeType="1"/>
        </xdr:cNvSpPr>
      </xdr:nvSpPr>
      <xdr:spPr bwMode="auto">
        <a:xfrm flipV="1">
          <a:off x="7512050" y="8388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1</xdr:colOff>
      <xdr:row>50</xdr:row>
      <xdr:rowOff>152400</xdr:rowOff>
    </xdr:to>
    <xdr:sp macro="" textlink="">
      <xdr:nvSpPr>
        <xdr:cNvPr id="65" name="Triangle 20"/>
        <xdr:cNvSpPr/>
      </xdr:nvSpPr>
      <xdr:spPr>
        <a:xfrm rot="16200000">
          <a:off x="8985251" y="9232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50</xdr:row>
      <xdr:rowOff>76200</xdr:rowOff>
    </xdr:from>
    <xdr:to>
      <xdr:col>19</xdr:col>
      <xdr:colOff>0</xdr:colOff>
      <xdr:row>50</xdr:row>
      <xdr:rowOff>76200</xdr:rowOff>
    </xdr:to>
    <xdr:sp macro="" textlink="">
      <xdr:nvSpPr>
        <xdr:cNvPr id="66" name="Line 275"/>
        <xdr:cNvSpPr>
          <a:spLocks noChangeShapeType="1"/>
        </xdr:cNvSpPr>
      </xdr:nvSpPr>
      <xdr:spPr bwMode="auto">
        <a:xfrm>
          <a:off x="7766050" y="9309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47</xdr:row>
      <xdr:rowOff>76200</xdr:rowOff>
    </xdr:from>
    <xdr:to>
      <xdr:col>17</xdr:col>
      <xdr:colOff>0</xdr:colOff>
      <xdr:row>50</xdr:row>
      <xdr:rowOff>76200</xdr:rowOff>
    </xdr:to>
    <xdr:sp macro="" textlink="">
      <xdr:nvSpPr>
        <xdr:cNvPr id="67" name="Line 276"/>
        <xdr:cNvSpPr>
          <a:spLocks noChangeShapeType="1"/>
        </xdr:cNvSpPr>
      </xdr:nvSpPr>
      <xdr:spPr bwMode="auto">
        <a:xfrm>
          <a:off x="7512050" y="8756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1</xdr:colOff>
      <xdr:row>55</xdr:row>
      <xdr:rowOff>152400</xdr:rowOff>
    </xdr:to>
    <xdr:sp macro="" textlink="">
      <xdr:nvSpPr>
        <xdr:cNvPr id="68" name="Triangle 21"/>
        <xdr:cNvSpPr/>
      </xdr:nvSpPr>
      <xdr:spPr>
        <a:xfrm rot="16200000">
          <a:off x="8985251" y="10153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55</xdr:row>
      <xdr:rowOff>76200</xdr:rowOff>
    </xdr:from>
    <xdr:to>
      <xdr:col>19</xdr:col>
      <xdr:colOff>0</xdr:colOff>
      <xdr:row>55</xdr:row>
      <xdr:rowOff>76200</xdr:rowOff>
    </xdr:to>
    <xdr:sp macro="" textlink="">
      <xdr:nvSpPr>
        <xdr:cNvPr id="69" name="Line 277"/>
        <xdr:cNvSpPr>
          <a:spLocks noChangeShapeType="1"/>
        </xdr:cNvSpPr>
      </xdr:nvSpPr>
      <xdr:spPr bwMode="auto">
        <a:xfrm>
          <a:off x="7766050" y="10229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55</xdr:row>
      <xdr:rowOff>76200</xdr:rowOff>
    </xdr:from>
    <xdr:to>
      <xdr:col>17</xdr:col>
      <xdr:colOff>0</xdr:colOff>
      <xdr:row>57</xdr:row>
      <xdr:rowOff>76200</xdr:rowOff>
    </xdr:to>
    <xdr:sp macro="" textlink="">
      <xdr:nvSpPr>
        <xdr:cNvPr id="70" name="Line 278"/>
        <xdr:cNvSpPr>
          <a:spLocks noChangeShapeType="1"/>
        </xdr:cNvSpPr>
      </xdr:nvSpPr>
      <xdr:spPr bwMode="auto">
        <a:xfrm flipV="1">
          <a:off x="7512050" y="10229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1</xdr:colOff>
      <xdr:row>60</xdr:row>
      <xdr:rowOff>152400</xdr:rowOff>
    </xdr:to>
    <xdr:sp macro="" textlink="">
      <xdr:nvSpPr>
        <xdr:cNvPr id="71" name="Triangle 22"/>
        <xdr:cNvSpPr/>
      </xdr:nvSpPr>
      <xdr:spPr>
        <a:xfrm rot="16200000">
          <a:off x="8985251" y="11074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60</xdr:row>
      <xdr:rowOff>76200</xdr:rowOff>
    </xdr:from>
    <xdr:to>
      <xdr:col>19</xdr:col>
      <xdr:colOff>0</xdr:colOff>
      <xdr:row>60</xdr:row>
      <xdr:rowOff>76200</xdr:rowOff>
    </xdr:to>
    <xdr:sp macro="" textlink="">
      <xdr:nvSpPr>
        <xdr:cNvPr id="72" name="Line 279"/>
        <xdr:cNvSpPr>
          <a:spLocks noChangeShapeType="1"/>
        </xdr:cNvSpPr>
      </xdr:nvSpPr>
      <xdr:spPr bwMode="auto">
        <a:xfrm>
          <a:off x="7766050" y="11150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57</xdr:row>
      <xdr:rowOff>76200</xdr:rowOff>
    </xdr:from>
    <xdr:to>
      <xdr:col>17</xdr:col>
      <xdr:colOff>0</xdr:colOff>
      <xdr:row>60</xdr:row>
      <xdr:rowOff>76200</xdr:rowOff>
    </xdr:to>
    <xdr:sp macro="" textlink="">
      <xdr:nvSpPr>
        <xdr:cNvPr id="73" name="Line 280"/>
        <xdr:cNvSpPr>
          <a:spLocks noChangeShapeType="1"/>
        </xdr:cNvSpPr>
      </xdr:nvSpPr>
      <xdr:spPr bwMode="auto">
        <a:xfrm>
          <a:off x="7512050" y="10598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1</xdr:colOff>
      <xdr:row>67</xdr:row>
      <xdr:rowOff>152400</xdr:rowOff>
    </xdr:to>
    <xdr:sp macro="" textlink="">
      <xdr:nvSpPr>
        <xdr:cNvPr id="74" name="Circle 23"/>
        <xdr:cNvSpPr/>
      </xdr:nvSpPr>
      <xdr:spPr>
        <a:xfrm>
          <a:off x="7359650" y="12363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67</xdr:row>
      <xdr:rowOff>76200</xdr:rowOff>
    </xdr:from>
    <xdr:to>
      <xdr:col>15</xdr:col>
      <xdr:colOff>0</xdr:colOff>
      <xdr:row>67</xdr:row>
      <xdr:rowOff>76200</xdr:rowOff>
    </xdr:to>
    <xdr:sp macro="" textlink="">
      <xdr:nvSpPr>
        <xdr:cNvPr id="75" name="Line 281"/>
        <xdr:cNvSpPr>
          <a:spLocks noChangeShapeType="1"/>
        </xdr:cNvSpPr>
      </xdr:nvSpPr>
      <xdr:spPr bwMode="auto">
        <a:xfrm>
          <a:off x="6140450" y="12439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67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76" name="Line 282"/>
        <xdr:cNvSpPr>
          <a:spLocks noChangeShapeType="1"/>
        </xdr:cNvSpPr>
      </xdr:nvSpPr>
      <xdr:spPr bwMode="auto">
        <a:xfrm flipV="1">
          <a:off x="5886450" y="12439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77</xdr:row>
      <xdr:rowOff>0</xdr:rowOff>
    </xdr:from>
    <xdr:to>
      <xdr:col>16</xdr:col>
      <xdr:colOff>1</xdr:colOff>
      <xdr:row>77</xdr:row>
      <xdr:rowOff>152400</xdr:rowOff>
    </xdr:to>
    <xdr:sp macro="" textlink="">
      <xdr:nvSpPr>
        <xdr:cNvPr id="77" name="Circle 24"/>
        <xdr:cNvSpPr/>
      </xdr:nvSpPr>
      <xdr:spPr>
        <a:xfrm>
          <a:off x="7359650" y="14204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77</xdr:row>
      <xdr:rowOff>76200</xdr:rowOff>
    </xdr:from>
    <xdr:to>
      <xdr:col>15</xdr:col>
      <xdr:colOff>0</xdr:colOff>
      <xdr:row>77</xdr:row>
      <xdr:rowOff>76200</xdr:rowOff>
    </xdr:to>
    <xdr:sp macro="" textlink="">
      <xdr:nvSpPr>
        <xdr:cNvPr id="78" name="Line 283"/>
        <xdr:cNvSpPr>
          <a:spLocks noChangeShapeType="1"/>
        </xdr:cNvSpPr>
      </xdr:nvSpPr>
      <xdr:spPr bwMode="auto">
        <a:xfrm>
          <a:off x="6140450" y="14281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79" name="Line 284"/>
        <xdr:cNvSpPr>
          <a:spLocks noChangeShapeType="1"/>
        </xdr:cNvSpPr>
      </xdr:nvSpPr>
      <xdr:spPr bwMode="auto">
        <a:xfrm>
          <a:off x="5886450" y="142811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16</xdr:col>
      <xdr:colOff>1</xdr:colOff>
      <xdr:row>87</xdr:row>
      <xdr:rowOff>152400</xdr:rowOff>
    </xdr:to>
    <xdr:sp macro="" textlink="">
      <xdr:nvSpPr>
        <xdr:cNvPr id="80" name="Circle 25"/>
        <xdr:cNvSpPr/>
      </xdr:nvSpPr>
      <xdr:spPr>
        <a:xfrm>
          <a:off x="7359650" y="16046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87</xdr:row>
      <xdr:rowOff>76200</xdr:rowOff>
    </xdr:from>
    <xdr:to>
      <xdr:col>15</xdr:col>
      <xdr:colOff>0</xdr:colOff>
      <xdr:row>87</xdr:row>
      <xdr:rowOff>76200</xdr:rowOff>
    </xdr:to>
    <xdr:sp macro="" textlink="">
      <xdr:nvSpPr>
        <xdr:cNvPr id="81" name="Line 285"/>
        <xdr:cNvSpPr>
          <a:spLocks noChangeShapeType="1"/>
        </xdr:cNvSpPr>
      </xdr:nvSpPr>
      <xdr:spPr bwMode="auto">
        <a:xfrm>
          <a:off x="6140450" y="16122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87</xdr:row>
      <xdr:rowOff>76200</xdr:rowOff>
    </xdr:to>
    <xdr:sp macro="" textlink="">
      <xdr:nvSpPr>
        <xdr:cNvPr id="82" name="Line 286"/>
        <xdr:cNvSpPr>
          <a:spLocks noChangeShapeType="1"/>
        </xdr:cNvSpPr>
      </xdr:nvSpPr>
      <xdr:spPr bwMode="auto">
        <a:xfrm>
          <a:off x="5886450" y="14281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1</xdr:colOff>
      <xdr:row>65</xdr:row>
      <xdr:rowOff>152400</xdr:rowOff>
    </xdr:to>
    <xdr:sp macro="" textlink="">
      <xdr:nvSpPr>
        <xdr:cNvPr id="83" name="Triangle 26"/>
        <xdr:cNvSpPr/>
      </xdr:nvSpPr>
      <xdr:spPr>
        <a:xfrm rot="16200000">
          <a:off x="8985251" y="11995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65</xdr:row>
      <xdr:rowOff>76200</xdr:rowOff>
    </xdr:from>
    <xdr:to>
      <xdr:col>19</xdr:col>
      <xdr:colOff>0</xdr:colOff>
      <xdr:row>65</xdr:row>
      <xdr:rowOff>76200</xdr:rowOff>
    </xdr:to>
    <xdr:sp macro="" textlink="">
      <xdr:nvSpPr>
        <xdr:cNvPr id="84" name="Line 287"/>
        <xdr:cNvSpPr>
          <a:spLocks noChangeShapeType="1"/>
        </xdr:cNvSpPr>
      </xdr:nvSpPr>
      <xdr:spPr bwMode="auto">
        <a:xfrm>
          <a:off x="7766050" y="12071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65</xdr:row>
      <xdr:rowOff>76200</xdr:rowOff>
    </xdr:from>
    <xdr:to>
      <xdr:col>17</xdr:col>
      <xdr:colOff>0</xdr:colOff>
      <xdr:row>67</xdr:row>
      <xdr:rowOff>76200</xdr:rowOff>
    </xdr:to>
    <xdr:sp macro="" textlink="">
      <xdr:nvSpPr>
        <xdr:cNvPr id="85" name="Line 288"/>
        <xdr:cNvSpPr>
          <a:spLocks noChangeShapeType="1"/>
        </xdr:cNvSpPr>
      </xdr:nvSpPr>
      <xdr:spPr bwMode="auto">
        <a:xfrm flipV="1">
          <a:off x="7512050" y="12071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1</xdr:colOff>
      <xdr:row>70</xdr:row>
      <xdr:rowOff>152400</xdr:rowOff>
    </xdr:to>
    <xdr:sp macro="" textlink="">
      <xdr:nvSpPr>
        <xdr:cNvPr id="86" name="Triangle 27"/>
        <xdr:cNvSpPr/>
      </xdr:nvSpPr>
      <xdr:spPr>
        <a:xfrm rot="16200000">
          <a:off x="8985251" y="12915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70</xdr:row>
      <xdr:rowOff>76200</xdr:rowOff>
    </xdr:from>
    <xdr:to>
      <xdr:col>19</xdr:col>
      <xdr:colOff>0</xdr:colOff>
      <xdr:row>70</xdr:row>
      <xdr:rowOff>76200</xdr:rowOff>
    </xdr:to>
    <xdr:sp macro="" textlink="">
      <xdr:nvSpPr>
        <xdr:cNvPr id="87" name="Line 289"/>
        <xdr:cNvSpPr>
          <a:spLocks noChangeShapeType="1"/>
        </xdr:cNvSpPr>
      </xdr:nvSpPr>
      <xdr:spPr bwMode="auto">
        <a:xfrm>
          <a:off x="7766050" y="12992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67</xdr:row>
      <xdr:rowOff>76200</xdr:rowOff>
    </xdr:from>
    <xdr:to>
      <xdr:col>17</xdr:col>
      <xdr:colOff>0</xdr:colOff>
      <xdr:row>70</xdr:row>
      <xdr:rowOff>76200</xdr:rowOff>
    </xdr:to>
    <xdr:sp macro="" textlink="">
      <xdr:nvSpPr>
        <xdr:cNvPr id="88" name="Line 290"/>
        <xdr:cNvSpPr>
          <a:spLocks noChangeShapeType="1"/>
        </xdr:cNvSpPr>
      </xdr:nvSpPr>
      <xdr:spPr bwMode="auto">
        <a:xfrm>
          <a:off x="7512050" y="12439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1</xdr:colOff>
      <xdr:row>75</xdr:row>
      <xdr:rowOff>152400</xdr:rowOff>
    </xdr:to>
    <xdr:sp macro="" textlink="">
      <xdr:nvSpPr>
        <xdr:cNvPr id="89" name="Triangle 28"/>
        <xdr:cNvSpPr/>
      </xdr:nvSpPr>
      <xdr:spPr>
        <a:xfrm rot="16200000">
          <a:off x="8985251" y="13836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75</xdr:row>
      <xdr:rowOff>76200</xdr:rowOff>
    </xdr:from>
    <xdr:to>
      <xdr:col>19</xdr:col>
      <xdr:colOff>0</xdr:colOff>
      <xdr:row>75</xdr:row>
      <xdr:rowOff>76200</xdr:rowOff>
    </xdr:to>
    <xdr:sp macro="" textlink="">
      <xdr:nvSpPr>
        <xdr:cNvPr id="90" name="Line 291"/>
        <xdr:cNvSpPr>
          <a:spLocks noChangeShapeType="1"/>
        </xdr:cNvSpPr>
      </xdr:nvSpPr>
      <xdr:spPr bwMode="auto">
        <a:xfrm>
          <a:off x="7766050" y="13912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75</xdr:row>
      <xdr:rowOff>76200</xdr:rowOff>
    </xdr:from>
    <xdr:to>
      <xdr:col>17</xdr:col>
      <xdr:colOff>0</xdr:colOff>
      <xdr:row>77</xdr:row>
      <xdr:rowOff>76200</xdr:rowOff>
    </xdr:to>
    <xdr:sp macro="" textlink="">
      <xdr:nvSpPr>
        <xdr:cNvPr id="91" name="Line 292"/>
        <xdr:cNvSpPr>
          <a:spLocks noChangeShapeType="1"/>
        </xdr:cNvSpPr>
      </xdr:nvSpPr>
      <xdr:spPr bwMode="auto">
        <a:xfrm flipV="1">
          <a:off x="7512050" y="13912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1</xdr:colOff>
      <xdr:row>80</xdr:row>
      <xdr:rowOff>152400</xdr:rowOff>
    </xdr:to>
    <xdr:sp macro="" textlink="">
      <xdr:nvSpPr>
        <xdr:cNvPr id="92" name="Triangle 29"/>
        <xdr:cNvSpPr/>
      </xdr:nvSpPr>
      <xdr:spPr>
        <a:xfrm rot="16200000">
          <a:off x="8985251" y="14757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80</xdr:row>
      <xdr:rowOff>76200</xdr:rowOff>
    </xdr:from>
    <xdr:to>
      <xdr:col>19</xdr:col>
      <xdr:colOff>0</xdr:colOff>
      <xdr:row>80</xdr:row>
      <xdr:rowOff>76200</xdr:rowOff>
    </xdr:to>
    <xdr:sp macro="" textlink="">
      <xdr:nvSpPr>
        <xdr:cNvPr id="93" name="Line 293"/>
        <xdr:cNvSpPr>
          <a:spLocks noChangeShapeType="1"/>
        </xdr:cNvSpPr>
      </xdr:nvSpPr>
      <xdr:spPr bwMode="auto">
        <a:xfrm>
          <a:off x="7766050" y="14833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77</xdr:row>
      <xdr:rowOff>76200</xdr:rowOff>
    </xdr:from>
    <xdr:to>
      <xdr:col>17</xdr:col>
      <xdr:colOff>0</xdr:colOff>
      <xdr:row>80</xdr:row>
      <xdr:rowOff>76200</xdr:rowOff>
    </xdr:to>
    <xdr:sp macro="" textlink="">
      <xdr:nvSpPr>
        <xdr:cNvPr id="94" name="Line 294"/>
        <xdr:cNvSpPr>
          <a:spLocks noChangeShapeType="1"/>
        </xdr:cNvSpPr>
      </xdr:nvSpPr>
      <xdr:spPr bwMode="auto">
        <a:xfrm>
          <a:off x="7512050" y="14281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85</xdr:row>
      <xdr:rowOff>0</xdr:rowOff>
    </xdr:from>
    <xdr:to>
      <xdr:col>20</xdr:col>
      <xdr:colOff>1</xdr:colOff>
      <xdr:row>85</xdr:row>
      <xdr:rowOff>152400</xdr:rowOff>
    </xdr:to>
    <xdr:sp macro="" textlink="">
      <xdr:nvSpPr>
        <xdr:cNvPr id="95" name="Triangle 30"/>
        <xdr:cNvSpPr/>
      </xdr:nvSpPr>
      <xdr:spPr>
        <a:xfrm rot="16200000">
          <a:off x="8985251" y="15678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85</xdr:row>
      <xdr:rowOff>76200</xdr:rowOff>
    </xdr:from>
    <xdr:to>
      <xdr:col>19</xdr:col>
      <xdr:colOff>0</xdr:colOff>
      <xdr:row>85</xdr:row>
      <xdr:rowOff>76200</xdr:rowOff>
    </xdr:to>
    <xdr:sp macro="" textlink="">
      <xdr:nvSpPr>
        <xdr:cNvPr id="96" name="Line 295"/>
        <xdr:cNvSpPr>
          <a:spLocks noChangeShapeType="1"/>
        </xdr:cNvSpPr>
      </xdr:nvSpPr>
      <xdr:spPr bwMode="auto">
        <a:xfrm>
          <a:off x="7766050" y="15754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85</xdr:row>
      <xdr:rowOff>76200</xdr:rowOff>
    </xdr:from>
    <xdr:to>
      <xdr:col>17</xdr:col>
      <xdr:colOff>0</xdr:colOff>
      <xdr:row>87</xdr:row>
      <xdr:rowOff>76200</xdr:rowOff>
    </xdr:to>
    <xdr:sp macro="" textlink="">
      <xdr:nvSpPr>
        <xdr:cNvPr id="97" name="Line 296"/>
        <xdr:cNvSpPr>
          <a:spLocks noChangeShapeType="1"/>
        </xdr:cNvSpPr>
      </xdr:nvSpPr>
      <xdr:spPr bwMode="auto">
        <a:xfrm flipV="1">
          <a:off x="7512050" y="15754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90</xdr:row>
      <xdr:rowOff>0</xdr:rowOff>
    </xdr:from>
    <xdr:to>
      <xdr:col>20</xdr:col>
      <xdr:colOff>1</xdr:colOff>
      <xdr:row>90</xdr:row>
      <xdr:rowOff>152400</xdr:rowOff>
    </xdr:to>
    <xdr:sp macro="" textlink="">
      <xdr:nvSpPr>
        <xdr:cNvPr id="98" name="Triangle 31"/>
        <xdr:cNvSpPr/>
      </xdr:nvSpPr>
      <xdr:spPr>
        <a:xfrm rot="16200000">
          <a:off x="8985251" y="16598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90</xdr:row>
      <xdr:rowOff>76200</xdr:rowOff>
    </xdr:from>
    <xdr:to>
      <xdr:col>19</xdr:col>
      <xdr:colOff>0</xdr:colOff>
      <xdr:row>90</xdr:row>
      <xdr:rowOff>76200</xdr:rowOff>
    </xdr:to>
    <xdr:sp macro="" textlink="">
      <xdr:nvSpPr>
        <xdr:cNvPr id="99" name="Line 297"/>
        <xdr:cNvSpPr>
          <a:spLocks noChangeShapeType="1"/>
        </xdr:cNvSpPr>
      </xdr:nvSpPr>
      <xdr:spPr bwMode="auto">
        <a:xfrm>
          <a:off x="7766050" y="16675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87</xdr:row>
      <xdr:rowOff>76200</xdr:rowOff>
    </xdr:from>
    <xdr:to>
      <xdr:col>17</xdr:col>
      <xdr:colOff>0</xdr:colOff>
      <xdr:row>90</xdr:row>
      <xdr:rowOff>76200</xdr:rowOff>
    </xdr:to>
    <xdr:sp macro="" textlink="">
      <xdr:nvSpPr>
        <xdr:cNvPr id="100" name="Line 298"/>
        <xdr:cNvSpPr>
          <a:spLocks noChangeShapeType="1"/>
        </xdr:cNvSpPr>
      </xdr:nvSpPr>
      <xdr:spPr bwMode="auto">
        <a:xfrm>
          <a:off x="7512050" y="16122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0</xdr:colOff>
      <xdr:row>39</xdr:row>
      <xdr:rowOff>152400</xdr:rowOff>
    </xdr:to>
    <xdr:sp macro="" textlink="">
      <xdr:nvSpPr>
        <xdr:cNvPr id="101" name="Square 0"/>
        <xdr:cNvSpPr/>
      </xdr:nvSpPr>
      <xdr:spPr>
        <a:xfrm>
          <a:off x="2254250" y="72072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39</xdr:row>
      <xdr:rowOff>76200</xdr:rowOff>
    </xdr:from>
    <xdr:to>
      <xdr:col>3</xdr:col>
      <xdr:colOff>0</xdr:colOff>
      <xdr:row>39</xdr:row>
      <xdr:rowOff>76200</xdr:rowOff>
    </xdr:to>
    <xdr:sp macro="" textlink="">
      <xdr:nvSpPr>
        <xdr:cNvPr id="102" name="Line 299"/>
        <xdr:cNvSpPr>
          <a:spLocks noChangeShapeType="1"/>
        </xdr:cNvSpPr>
      </xdr:nvSpPr>
      <xdr:spPr bwMode="auto">
        <a:xfrm>
          <a:off x="1644650" y="7283450"/>
          <a:ext cx="609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88900</xdr:colOff>
      <xdr:row>5</xdr:row>
      <xdr:rowOff>120650</xdr:rowOff>
    </xdr:from>
    <xdr:to>
      <xdr:col>16</xdr:col>
      <xdr:colOff>107950</xdr:colOff>
      <xdr:row>37</xdr:row>
      <xdr:rowOff>44450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95250</xdr:colOff>
      <xdr:row>37</xdr:row>
      <xdr:rowOff>95250</xdr:rowOff>
    </xdr:from>
    <xdr:to>
      <xdr:col>16</xdr:col>
      <xdr:colOff>590550</xdr:colOff>
      <xdr:row>77</xdr:row>
      <xdr:rowOff>57150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</xdr:row>
      <xdr:rowOff>0</xdr:rowOff>
    </xdr:from>
    <xdr:to>
      <xdr:col>5</xdr:col>
      <xdr:colOff>152400</xdr:colOff>
      <xdr:row>7</xdr:row>
      <xdr:rowOff>152400</xdr:rowOff>
    </xdr:to>
    <xdr:sp macro="" textlink="">
      <xdr:nvSpPr>
        <xdr:cNvPr id="2" name="Circle 1"/>
        <xdr:cNvSpPr/>
      </xdr:nvSpPr>
      <xdr:spPr>
        <a:xfrm>
          <a:off x="1714500" y="14732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7</xdr:row>
      <xdr:rowOff>76200</xdr:rowOff>
    </xdr:from>
    <xdr:to>
      <xdr:col>5</xdr:col>
      <xdr:colOff>0</xdr:colOff>
      <xdr:row>7</xdr:row>
      <xdr:rowOff>76200</xdr:rowOff>
    </xdr:to>
    <xdr:sp macro="" textlink="">
      <xdr:nvSpPr>
        <xdr:cNvPr id="3" name="Line 21"/>
        <xdr:cNvSpPr>
          <a:spLocks noChangeShapeType="1"/>
        </xdr:cNvSpPr>
      </xdr:nvSpPr>
      <xdr:spPr bwMode="auto">
        <a:xfrm>
          <a:off x="1041400" y="1549400"/>
          <a:ext cx="6731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7</xdr:row>
      <xdr:rowOff>76200</xdr:rowOff>
    </xdr:from>
    <xdr:to>
      <xdr:col>3</xdr:col>
      <xdr:colOff>0</xdr:colOff>
      <xdr:row>12</xdr:row>
      <xdr:rowOff>76200</xdr:rowOff>
    </xdr:to>
    <xdr:sp macro="" textlink="">
      <xdr:nvSpPr>
        <xdr:cNvPr id="4" name="Line 22"/>
        <xdr:cNvSpPr>
          <a:spLocks noChangeShapeType="1"/>
        </xdr:cNvSpPr>
      </xdr:nvSpPr>
      <xdr:spPr bwMode="auto">
        <a:xfrm flipV="1">
          <a:off x="762000" y="1549400"/>
          <a:ext cx="279400" cy="9207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5</xdr:col>
      <xdr:colOff>0</xdr:colOff>
      <xdr:row>17</xdr:row>
      <xdr:rowOff>0</xdr:rowOff>
    </xdr:from>
    <xdr:to>
      <xdr:col>5</xdr:col>
      <xdr:colOff>152400</xdr:colOff>
      <xdr:row>17</xdr:row>
      <xdr:rowOff>152400</xdr:rowOff>
    </xdr:to>
    <xdr:sp macro="" textlink="">
      <xdr:nvSpPr>
        <xdr:cNvPr id="5" name="Circle 2"/>
        <xdr:cNvSpPr/>
      </xdr:nvSpPr>
      <xdr:spPr>
        <a:xfrm>
          <a:off x="1714500" y="33147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0</xdr:colOff>
      <xdr:row>17</xdr:row>
      <xdr:rowOff>76200</xdr:rowOff>
    </xdr:from>
    <xdr:to>
      <xdr:col>5</xdr:col>
      <xdr:colOff>0</xdr:colOff>
      <xdr:row>17</xdr:row>
      <xdr:rowOff>76200</xdr:rowOff>
    </xdr:to>
    <xdr:sp macro="" textlink="">
      <xdr:nvSpPr>
        <xdr:cNvPr id="6" name="Line 23"/>
        <xdr:cNvSpPr>
          <a:spLocks noChangeShapeType="1"/>
        </xdr:cNvSpPr>
      </xdr:nvSpPr>
      <xdr:spPr bwMode="auto">
        <a:xfrm>
          <a:off x="1041400" y="3390900"/>
          <a:ext cx="6731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152400</xdr:colOff>
      <xdr:row>12</xdr:row>
      <xdr:rowOff>76200</xdr:rowOff>
    </xdr:from>
    <xdr:to>
      <xdr:col>3</xdr:col>
      <xdr:colOff>0</xdr:colOff>
      <xdr:row>17</xdr:row>
      <xdr:rowOff>76200</xdr:rowOff>
    </xdr:to>
    <xdr:sp macro="" textlink="">
      <xdr:nvSpPr>
        <xdr:cNvPr id="7" name="Line 24"/>
        <xdr:cNvSpPr>
          <a:spLocks noChangeShapeType="1"/>
        </xdr:cNvSpPr>
      </xdr:nvSpPr>
      <xdr:spPr bwMode="auto">
        <a:xfrm>
          <a:off x="762000" y="2470150"/>
          <a:ext cx="279400" cy="9207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5</xdr:row>
      <xdr:rowOff>76200</xdr:rowOff>
    </xdr:from>
    <xdr:to>
      <xdr:col>9</xdr:col>
      <xdr:colOff>0</xdr:colOff>
      <xdr:row>5</xdr:row>
      <xdr:rowOff>76200</xdr:rowOff>
    </xdr:to>
    <xdr:sp macro="" textlink="">
      <xdr:nvSpPr>
        <xdr:cNvPr id="8" name="Line 25"/>
        <xdr:cNvSpPr>
          <a:spLocks noChangeShapeType="1"/>
        </xdr:cNvSpPr>
      </xdr:nvSpPr>
      <xdr:spPr bwMode="auto">
        <a:xfrm>
          <a:off x="2146300" y="1181100"/>
          <a:ext cx="7175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5</xdr:row>
      <xdr:rowOff>76200</xdr:rowOff>
    </xdr:from>
    <xdr:to>
      <xdr:col>7</xdr:col>
      <xdr:colOff>0</xdr:colOff>
      <xdr:row>7</xdr:row>
      <xdr:rowOff>76200</xdr:rowOff>
    </xdr:to>
    <xdr:sp macro="" textlink="">
      <xdr:nvSpPr>
        <xdr:cNvPr id="9" name="Line 26"/>
        <xdr:cNvSpPr>
          <a:spLocks noChangeShapeType="1"/>
        </xdr:cNvSpPr>
      </xdr:nvSpPr>
      <xdr:spPr bwMode="auto">
        <a:xfrm flipV="1">
          <a:off x="1866900" y="1181100"/>
          <a:ext cx="2794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10</xdr:row>
      <xdr:rowOff>76200</xdr:rowOff>
    </xdr:from>
    <xdr:to>
      <xdr:col>9</xdr:col>
      <xdr:colOff>0</xdr:colOff>
      <xdr:row>10</xdr:row>
      <xdr:rowOff>76200</xdr:rowOff>
    </xdr:to>
    <xdr:sp macro="" textlink="">
      <xdr:nvSpPr>
        <xdr:cNvPr id="10" name="Line 27"/>
        <xdr:cNvSpPr>
          <a:spLocks noChangeShapeType="1"/>
        </xdr:cNvSpPr>
      </xdr:nvSpPr>
      <xdr:spPr bwMode="auto">
        <a:xfrm>
          <a:off x="2146300" y="2101850"/>
          <a:ext cx="7175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7</xdr:row>
      <xdr:rowOff>76200</xdr:rowOff>
    </xdr:from>
    <xdr:to>
      <xdr:col>7</xdr:col>
      <xdr:colOff>0</xdr:colOff>
      <xdr:row>10</xdr:row>
      <xdr:rowOff>76200</xdr:rowOff>
    </xdr:to>
    <xdr:sp macro="" textlink="">
      <xdr:nvSpPr>
        <xdr:cNvPr id="11" name="Line 28"/>
        <xdr:cNvSpPr>
          <a:spLocks noChangeShapeType="1"/>
        </xdr:cNvSpPr>
      </xdr:nvSpPr>
      <xdr:spPr bwMode="auto">
        <a:xfrm>
          <a:off x="1866900" y="1549400"/>
          <a:ext cx="2794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15</xdr:row>
      <xdr:rowOff>76200</xdr:rowOff>
    </xdr:from>
    <xdr:to>
      <xdr:col>9</xdr:col>
      <xdr:colOff>0</xdr:colOff>
      <xdr:row>15</xdr:row>
      <xdr:rowOff>76200</xdr:rowOff>
    </xdr:to>
    <xdr:sp macro="" textlink="">
      <xdr:nvSpPr>
        <xdr:cNvPr id="12" name="Line 29"/>
        <xdr:cNvSpPr>
          <a:spLocks noChangeShapeType="1"/>
        </xdr:cNvSpPr>
      </xdr:nvSpPr>
      <xdr:spPr bwMode="auto">
        <a:xfrm>
          <a:off x="2146300" y="3022600"/>
          <a:ext cx="7175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15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13" name="Line 30"/>
        <xdr:cNvSpPr>
          <a:spLocks noChangeShapeType="1"/>
        </xdr:cNvSpPr>
      </xdr:nvSpPr>
      <xdr:spPr bwMode="auto">
        <a:xfrm flipV="1">
          <a:off x="1866900" y="3022600"/>
          <a:ext cx="2794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0</xdr:colOff>
      <xdr:row>20</xdr:row>
      <xdr:rowOff>76200</xdr:rowOff>
    </xdr:from>
    <xdr:to>
      <xdr:col>9</xdr:col>
      <xdr:colOff>0</xdr:colOff>
      <xdr:row>20</xdr:row>
      <xdr:rowOff>76200</xdr:rowOff>
    </xdr:to>
    <xdr:sp macro="" textlink="">
      <xdr:nvSpPr>
        <xdr:cNvPr id="14" name="Line 31"/>
        <xdr:cNvSpPr>
          <a:spLocks noChangeShapeType="1"/>
        </xdr:cNvSpPr>
      </xdr:nvSpPr>
      <xdr:spPr bwMode="auto">
        <a:xfrm>
          <a:off x="2146300" y="3943350"/>
          <a:ext cx="7175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152400</xdr:colOff>
      <xdr:row>17</xdr:row>
      <xdr:rowOff>76200</xdr:rowOff>
    </xdr:from>
    <xdr:to>
      <xdr:col>7</xdr:col>
      <xdr:colOff>0</xdr:colOff>
      <xdr:row>20</xdr:row>
      <xdr:rowOff>76200</xdr:rowOff>
    </xdr:to>
    <xdr:sp macro="" textlink="">
      <xdr:nvSpPr>
        <xdr:cNvPr id="15" name="Line 32"/>
        <xdr:cNvSpPr>
          <a:spLocks noChangeShapeType="1"/>
        </xdr:cNvSpPr>
      </xdr:nvSpPr>
      <xdr:spPr bwMode="auto">
        <a:xfrm>
          <a:off x="1866900" y="3390900"/>
          <a:ext cx="2794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152400</xdr:colOff>
      <xdr:row>12</xdr:row>
      <xdr:rowOff>152400</xdr:rowOff>
    </xdr:to>
    <xdr:sp macro="" textlink="">
      <xdr:nvSpPr>
        <xdr:cNvPr id="16" name="Circle 0"/>
        <xdr:cNvSpPr/>
      </xdr:nvSpPr>
      <xdr:spPr>
        <a:xfrm>
          <a:off x="609600" y="23939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15</xdr:col>
      <xdr:colOff>0</xdr:colOff>
      <xdr:row>7</xdr:row>
      <xdr:rowOff>0</xdr:rowOff>
    </xdr:from>
    <xdr:ext cx="152400" cy="152400"/>
    <xdr:sp macro="" textlink="">
      <xdr:nvSpPr>
        <xdr:cNvPr id="17" name="Circle 1"/>
        <xdr:cNvSpPr/>
      </xdr:nvSpPr>
      <xdr:spPr>
        <a:xfrm>
          <a:off x="5099050" y="14732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7</xdr:row>
      <xdr:rowOff>76200</xdr:rowOff>
    </xdr:from>
    <xdr:to>
      <xdr:col>15</xdr:col>
      <xdr:colOff>0</xdr:colOff>
      <xdr:row>7</xdr:row>
      <xdr:rowOff>76200</xdr:rowOff>
    </xdr:to>
    <xdr:sp macro="" textlink="">
      <xdr:nvSpPr>
        <xdr:cNvPr id="18" name="Line 21"/>
        <xdr:cNvSpPr>
          <a:spLocks noChangeShapeType="1"/>
        </xdr:cNvSpPr>
      </xdr:nvSpPr>
      <xdr:spPr bwMode="auto">
        <a:xfrm>
          <a:off x="4260850" y="1549400"/>
          <a:ext cx="838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7</xdr:row>
      <xdr:rowOff>76200</xdr:rowOff>
    </xdr:from>
    <xdr:to>
      <xdr:col>13</xdr:col>
      <xdr:colOff>0</xdr:colOff>
      <xdr:row>12</xdr:row>
      <xdr:rowOff>76200</xdr:rowOff>
    </xdr:to>
    <xdr:sp macro="" textlink="">
      <xdr:nvSpPr>
        <xdr:cNvPr id="19" name="Line 22"/>
        <xdr:cNvSpPr>
          <a:spLocks noChangeShapeType="1"/>
        </xdr:cNvSpPr>
      </xdr:nvSpPr>
      <xdr:spPr bwMode="auto">
        <a:xfrm flipV="1">
          <a:off x="3981450" y="1549400"/>
          <a:ext cx="279400" cy="9207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15</xdr:col>
      <xdr:colOff>0</xdr:colOff>
      <xdr:row>17</xdr:row>
      <xdr:rowOff>0</xdr:rowOff>
    </xdr:from>
    <xdr:ext cx="152400" cy="152400"/>
    <xdr:sp macro="" textlink="">
      <xdr:nvSpPr>
        <xdr:cNvPr id="20" name="Circle 2"/>
        <xdr:cNvSpPr/>
      </xdr:nvSpPr>
      <xdr:spPr>
        <a:xfrm>
          <a:off x="5099050" y="331470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  <xdr:twoCellAnchor>
    <xdr:from>
      <xdr:col>13</xdr:col>
      <xdr:colOff>0</xdr:colOff>
      <xdr:row>17</xdr:row>
      <xdr:rowOff>76200</xdr:rowOff>
    </xdr:from>
    <xdr:to>
      <xdr:col>15</xdr:col>
      <xdr:colOff>0</xdr:colOff>
      <xdr:row>17</xdr:row>
      <xdr:rowOff>76200</xdr:rowOff>
    </xdr:to>
    <xdr:sp macro="" textlink="">
      <xdr:nvSpPr>
        <xdr:cNvPr id="21" name="Line 23"/>
        <xdr:cNvSpPr>
          <a:spLocks noChangeShapeType="1"/>
        </xdr:cNvSpPr>
      </xdr:nvSpPr>
      <xdr:spPr bwMode="auto">
        <a:xfrm>
          <a:off x="4260850" y="3390900"/>
          <a:ext cx="838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11</xdr:col>
      <xdr:colOff>152400</xdr:colOff>
      <xdr:row>12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2" name="Line 24"/>
        <xdr:cNvSpPr>
          <a:spLocks noChangeShapeType="1"/>
        </xdr:cNvSpPr>
      </xdr:nvSpPr>
      <xdr:spPr bwMode="auto">
        <a:xfrm>
          <a:off x="3981450" y="2470150"/>
          <a:ext cx="279400" cy="9207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23" name="Line 25"/>
        <xdr:cNvSpPr>
          <a:spLocks noChangeShapeType="1"/>
        </xdr:cNvSpPr>
      </xdr:nvSpPr>
      <xdr:spPr bwMode="auto">
        <a:xfrm>
          <a:off x="5530850" y="1181100"/>
          <a:ext cx="7429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5</xdr:row>
      <xdr:rowOff>76200</xdr:rowOff>
    </xdr:from>
    <xdr:to>
      <xdr:col>17</xdr:col>
      <xdr:colOff>0</xdr:colOff>
      <xdr:row>7</xdr:row>
      <xdr:rowOff>76200</xdr:rowOff>
    </xdr:to>
    <xdr:sp macro="" textlink="">
      <xdr:nvSpPr>
        <xdr:cNvPr id="24" name="Line 26"/>
        <xdr:cNvSpPr>
          <a:spLocks noChangeShapeType="1"/>
        </xdr:cNvSpPr>
      </xdr:nvSpPr>
      <xdr:spPr bwMode="auto">
        <a:xfrm flipV="1">
          <a:off x="5251450" y="1181100"/>
          <a:ext cx="2794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5" name="Line 27"/>
        <xdr:cNvSpPr>
          <a:spLocks noChangeShapeType="1"/>
        </xdr:cNvSpPr>
      </xdr:nvSpPr>
      <xdr:spPr bwMode="auto">
        <a:xfrm>
          <a:off x="5530850" y="2101850"/>
          <a:ext cx="7429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7</xdr:row>
      <xdr:rowOff>76200</xdr:rowOff>
    </xdr:from>
    <xdr:to>
      <xdr:col>17</xdr:col>
      <xdr:colOff>0</xdr:colOff>
      <xdr:row>10</xdr:row>
      <xdr:rowOff>76200</xdr:rowOff>
    </xdr:to>
    <xdr:sp macro="" textlink="">
      <xdr:nvSpPr>
        <xdr:cNvPr id="26" name="Line 28"/>
        <xdr:cNvSpPr>
          <a:spLocks noChangeShapeType="1"/>
        </xdr:cNvSpPr>
      </xdr:nvSpPr>
      <xdr:spPr bwMode="auto">
        <a:xfrm>
          <a:off x="5251450" y="1549400"/>
          <a:ext cx="2794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7" name="Line 29"/>
        <xdr:cNvSpPr>
          <a:spLocks noChangeShapeType="1"/>
        </xdr:cNvSpPr>
      </xdr:nvSpPr>
      <xdr:spPr bwMode="auto">
        <a:xfrm>
          <a:off x="5530850" y="3022600"/>
          <a:ext cx="7429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15</xdr:row>
      <xdr:rowOff>76200</xdr:rowOff>
    </xdr:from>
    <xdr:to>
      <xdr:col>17</xdr:col>
      <xdr:colOff>0</xdr:colOff>
      <xdr:row>17</xdr:row>
      <xdr:rowOff>76200</xdr:rowOff>
    </xdr:to>
    <xdr:sp macro="" textlink="">
      <xdr:nvSpPr>
        <xdr:cNvPr id="28" name="Line 30"/>
        <xdr:cNvSpPr>
          <a:spLocks noChangeShapeType="1"/>
        </xdr:cNvSpPr>
      </xdr:nvSpPr>
      <xdr:spPr bwMode="auto">
        <a:xfrm flipV="1">
          <a:off x="5251450" y="3022600"/>
          <a:ext cx="2794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29" name="Line 31"/>
        <xdr:cNvSpPr>
          <a:spLocks noChangeShapeType="1"/>
        </xdr:cNvSpPr>
      </xdr:nvSpPr>
      <xdr:spPr bwMode="auto">
        <a:xfrm>
          <a:off x="5530850" y="3943350"/>
          <a:ext cx="74295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152400</xdr:colOff>
      <xdr:row>17</xdr:row>
      <xdr:rowOff>76200</xdr:rowOff>
    </xdr:from>
    <xdr:to>
      <xdr:col>17</xdr:col>
      <xdr:colOff>0</xdr:colOff>
      <xdr:row>20</xdr:row>
      <xdr:rowOff>76200</xdr:rowOff>
    </xdr:to>
    <xdr:sp macro="" textlink="">
      <xdr:nvSpPr>
        <xdr:cNvPr id="30" name="Line 32"/>
        <xdr:cNvSpPr>
          <a:spLocks noChangeShapeType="1"/>
        </xdr:cNvSpPr>
      </xdr:nvSpPr>
      <xdr:spPr bwMode="auto">
        <a:xfrm>
          <a:off x="5251450" y="3390900"/>
          <a:ext cx="2794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oneCellAnchor>
    <xdr:from>
      <xdr:col>11</xdr:col>
      <xdr:colOff>0</xdr:colOff>
      <xdr:row>12</xdr:row>
      <xdr:rowOff>0</xdr:rowOff>
    </xdr:from>
    <xdr:ext cx="152400" cy="152400"/>
    <xdr:sp macro="" textlink="">
      <xdr:nvSpPr>
        <xdr:cNvPr id="31" name="Circle 0"/>
        <xdr:cNvSpPr/>
      </xdr:nvSpPr>
      <xdr:spPr>
        <a:xfrm>
          <a:off x="3829050" y="23939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149411</xdr:colOff>
      <xdr:row>17</xdr:row>
      <xdr:rowOff>152400</xdr:rowOff>
    </xdr:to>
    <xdr:sp macro="" textlink="">
      <xdr:nvSpPr>
        <xdr:cNvPr id="2" name="Square 1"/>
        <xdr:cNvSpPr/>
      </xdr:nvSpPr>
      <xdr:spPr>
        <a:xfrm>
          <a:off x="3956050" y="3155950"/>
          <a:ext cx="149411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3" name="Line 231"/>
        <xdr:cNvSpPr>
          <a:spLocks noChangeShapeType="1"/>
        </xdr:cNvSpPr>
      </xdr:nvSpPr>
      <xdr:spPr bwMode="auto">
        <a:xfrm>
          <a:off x="2660650" y="3232150"/>
          <a:ext cx="12954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39</xdr:row>
      <xdr:rowOff>76200</xdr:rowOff>
    </xdr:to>
    <xdr:sp macro="" textlink="">
      <xdr:nvSpPr>
        <xdr:cNvPr id="4" name="Line 232"/>
        <xdr:cNvSpPr>
          <a:spLocks noChangeShapeType="1"/>
        </xdr:cNvSpPr>
      </xdr:nvSpPr>
      <xdr:spPr bwMode="auto">
        <a:xfrm flipV="1">
          <a:off x="2406650" y="3232150"/>
          <a:ext cx="254000" cy="4051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149411</xdr:colOff>
      <xdr:row>62</xdr:row>
      <xdr:rowOff>152400</xdr:rowOff>
    </xdr:to>
    <xdr:sp macro="" textlink="">
      <xdr:nvSpPr>
        <xdr:cNvPr id="5" name="Circle 2"/>
        <xdr:cNvSpPr/>
      </xdr:nvSpPr>
      <xdr:spPr>
        <a:xfrm>
          <a:off x="3956050" y="11442700"/>
          <a:ext cx="14941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62</xdr:row>
      <xdr:rowOff>76200</xdr:rowOff>
    </xdr:from>
    <xdr:to>
      <xdr:col>7</xdr:col>
      <xdr:colOff>0</xdr:colOff>
      <xdr:row>62</xdr:row>
      <xdr:rowOff>76200</xdr:rowOff>
    </xdr:to>
    <xdr:sp macro="" textlink="">
      <xdr:nvSpPr>
        <xdr:cNvPr id="6" name="Line 233"/>
        <xdr:cNvSpPr>
          <a:spLocks noChangeShapeType="1"/>
        </xdr:cNvSpPr>
      </xdr:nvSpPr>
      <xdr:spPr bwMode="auto">
        <a:xfrm>
          <a:off x="2660650" y="11518900"/>
          <a:ext cx="12954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39</xdr:row>
      <xdr:rowOff>76200</xdr:rowOff>
    </xdr:from>
    <xdr:to>
      <xdr:col>5</xdr:col>
      <xdr:colOff>0</xdr:colOff>
      <xdr:row>62</xdr:row>
      <xdr:rowOff>76200</xdr:rowOff>
    </xdr:to>
    <xdr:sp macro="" textlink="">
      <xdr:nvSpPr>
        <xdr:cNvPr id="7" name="Line 234"/>
        <xdr:cNvSpPr>
          <a:spLocks noChangeShapeType="1"/>
        </xdr:cNvSpPr>
      </xdr:nvSpPr>
      <xdr:spPr bwMode="auto">
        <a:xfrm>
          <a:off x="2406650" y="7283450"/>
          <a:ext cx="254000" cy="4235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0</xdr:colOff>
      <xdr:row>7</xdr:row>
      <xdr:rowOff>152400</xdr:rowOff>
    </xdr:to>
    <xdr:sp macro="" textlink="">
      <xdr:nvSpPr>
        <xdr:cNvPr id="8" name="Circle 3"/>
        <xdr:cNvSpPr/>
      </xdr:nvSpPr>
      <xdr:spPr>
        <a:xfrm>
          <a:off x="5734050" y="13144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</xdr:row>
      <xdr:rowOff>76200</xdr:rowOff>
    </xdr:from>
    <xdr:to>
      <xdr:col>11</xdr:col>
      <xdr:colOff>0</xdr:colOff>
      <xdr:row>7</xdr:row>
      <xdr:rowOff>76200</xdr:rowOff>
    </xdr:to>
    <xdr:sp macro="" textlink="">
      <xdr:nvSpPr>
        <xdr:cNvPr id="9" name="Line 235"/>
        <xdr:cNvSpPr>
          <a:spLocks noChangeShapeType="1"/>
        </xdr:cNvSpPr>
      </xdr:nvSpPr>
      <xdr:spPr bwMode="auto">
        <a:xfrm>
          <a:off x="4362450" y="1390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0" name="Line 236"/>
        <xdr:cNvSpPr>
          <a:spLocks noChangeShapeType="1"/>
        </xdr:cNvSpPr>
      </xdr:nvSpPr>
      <xdr:spPr bwMode="auto">
        <a:xfrm flipV="1">
          <a:off x="4108450" y="1390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0</xdr:colOff>
      <xdr:row>17</xdr:row>
      <xdr:rowOff>152400</xdr:rowOff>
    </xdr:to>
    <xdr:sp macro="" textlink="">
      <xdr:nvSpPr>
        <xdr:cNvPr id="11" name="Circle 4"/>
        <xdr:cNvSpPr/>
      </xdr:nvSpPr>
      <xdr:spPr>
        <a:xfrm>
          <a:off x="5734050" y="31559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17</xdr:row>
      <xdr:rowOff>76200</xdr:rowOff>
    </xdr:from>
    <xdr:to>
      <xdr:col>11</xdr:col>
      <xdr:colOff>0</xdr:colOff>
      <xdr:row>17</xdr:row>
      <xdr:rowOff>76200</xdr:rowOff>
    </xdr:to>
    <xdr:sp macro="" textlink="">
      <xdr:nvSpPr>
        <xdr:cNvPr id="12" name="Line 237"/>
        <xdr:cNvSpPr>
          <a:spLocks noChangeShapeType="1"/>
        </xdr:cNvSpPr>
      </xdr:nvSpPr>
      <xdr:spPr bwMode="auto">
        <a:xfrm>
          <a:off x="4362450" y="32321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3" name="Line 238"/>
        <xdr:cNvSpPr>
          <a:spLocks noChangeShapeType="1"/>
        </xdr:cNvSpPr>
      </xdr:nvSpPr>
      <xdr:spPr bwMode="auto">
        <a:xfrm>
          <a:off x="4108450" y="32321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27</xdr:row>
      <xdr:rowOff>0</xdr:rowOff>
    </xdr:from>
    <xdr:to>
      <xdr:col>12</xdr:col>
      <xdr:colOff>0</xdr:colOff>
      <xdr:row>27</xdr:row>
      <xdr:rowOff>152400</xdr:rowOff>
    </xdr:to>
    <xdr:sp macro="" textlink="">
      <xdr:nvSpPr>
        <xdr:cNvPr id="14" name="Circle 5"/>
        <xdr:cNvSpPr/>
      </xdr:nvSpPr>
      <xdr:spPr>
        <a:xfrm>
          <a:off x="5734050" y="49974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27</xdr:row>
      <xdr:rowOff>76200</xdr:rowOff>
    </xdr:from>
    <xdr:to>
      <xdr:col>11</xdr:col>
      <xdr:colOff>0</xdr:colOff>
      <xdr:row>27</xdr:row>
      <xdr:rowOff>76200</xdr:rowOff>
    </xdr:to>
    <xdr:sp macro="" textlink="">
      <xdr:nvSpPr>
        <xdr:cNvPr id="15" name="Line 239"/>
        <xdr:cNvSpPr>
          <a:spLocks noChangeShapeType="1"/>
        </xdr:cNvSpPr>
      </xdr:nvSpPr>
      <xdr:spPr bwMode="auto">
        <a:xfrm>
          <a:off x="4362450" y="5073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27</xdr:row>
      <xdr:rowOff>76200</xdr:rowOff>
    </xdr:to>
    <xdr:sp macro="" textlink="">
      <xdr:nvSpPr>
        <xdr:cNvPr id="16" name="Line 240"/>
        <xdr:cNvSpPr>
          <a:spLocks noChangeShapeType="1"/>
        </xdr:cNvSpPr>
      </xdr:nvSpPr>
      <xdr:spPr bwMode="auto">
        <a:xfrm>
          <a:off x="4108450" y="3232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</xdr:colOff>
      <xdr:row>5</xdr:row>
      <xdr:rowOff>152400</xdr:rowOff>
    </xdr:to>
    <xdr:sp macro="" textlink="">
      <xdr:nvSpPr>
        <xdr:cNvPr id="17" name="Triangle 6"/>
        <xdr:cNvSpPr/>
      </xdr:nvSpPr>
      <xdr:spPr>
        <a:xfrm rot="16200000">
          <a:off x="7359651" y="946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18" name="Line 241"/>
        <xdr:cNvSpPr>
          <a:spLocks noChangeShapeType="1"/>
        </xdr:cNvSpPr>
      </xdr:nvSpPr>
      <xdr:spPr bwMode="auto">
        <a:xfrm>
          <a:off x="7512050" y="10223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5</xdr:row>
      <xdr:rowOff>76200</xdr:rowOff>
    </xdr:from>
    <xdr:to>
      <xdr:col>15</xdr:col>
      <xdr:colOff>0</xdr:colOff>
      <xdr:row>5</xdr:row>
      <xdr:rowOff>76200</xdr:rowOff>
    </xdr:to>
    <xdr:sp macro="" textlink="">
      <xdr:nvSpPr>
        <xdr:cNvPr id="19" name="Line 242"/>
        <xdr:cNvSpPr>
          <a:spLocks noChangeShapeType="1"/>
        </xdr:cNvSpPr>
      </xdr:nvSpPr>
      <xdr:spPr bwMode="auto">
        <a:xfrm>
          <a:off x="6140450" y="1022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5</xdr:row>
      <xdr:rowOff>76200</xdr:rowOff>
    </xdr:from>
    <xdr:to>
      <xdr:col>13</xdr:col>
      <xdr:colOff>0</xdr:colOff>
      <xdr:row>7</xdr:row>
      <xdr:rowOff>76200</xdr:rowOff>
    </xdr:to>
    <xdr:sp macro="" textlink="">
      <xdr:nvSpPr>
        <xdr:cNvPr id="20" name="Line 243"/>
        <xdr:cNvSpPr>
          <a:spLocks noChangeShapeType="1"/>
        </xdr:cNvSpPr>
      </xdr:nvSpPr>
      <xdr:spPr bwMode="auto">
        <a:xfrm flipV="1">
          <a:off x="5886450" y="1022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</xdr:colOff>
      <xdr:row>10</xdr:row>
      <xdr:rowOff>152400</xdr:rowOff>
    </xdr:to>
    <xdr:sp macro="" textlink="">
      <xdr:nvSpPr>
        <xdr:cNvPr id="21" name="Triangle 7"/>
        <xdr:cNvSpPr/>
      </xdr:nvSpPr>
      <xdr:spPr>
        <a:xfrm rot="16200000">
          <a:off x="7359651" y="1866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2" name="Line 244"/>
        <xdr:cNvSpPr>
          <a:spLocks noChangeShapeType="1"/>
        </xdr:cNvSpPr>
      </xdr:nvSpPr>
      <xdr:spPr bwMode="auto">
        <a:xfrm>
          <a:off x="7512050" y="19431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10</xdr:row>
      <xdr:rowOff>76200</xdr:rowOff>
    </xdr:from>
    <xdr:to>
      <xdr:col>15</xdr:col>
      <xdr:colOff>0</xdr:colOff>
      <xdr:row>10</xdr:row>
      <xdr:rowOff>76200</xdr:rowOff>
    </xdr:to>
    <xdr:sp macro="" textlink="">
      <xdr:nvSpPr>
        <xdr:cNvPr id="23" name="Line 245"/>
        <xdr:cNvSpPr>
          <a:spLocks noChangeShapeType="1"/>
        </xdr:cNvSpPr>
      </xdr:nvSpPr>
      <xdr:spPr bwMode="auto">
        <a:xfrm>
          <a:off x="6140450" y="1943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</xdr:row>
      <xdr:rowOff>76200</xdr:rowOff>
    </xdr:from>
    <xdr:to>
      <xdr:col>13</xdr:col>
      <xdr:colOff>0</xdr:colOff>
      <xdr:row>10</xdr:row>
      <xdr:rowOff>76200</xdr:rowOff>
    </xdr:to>
    <xdr:sp macro="" textlink="">
      <xdr:nvSpPr>
        <xdr:cNvPr id="24" name="Line 246"/>
        <xdr:cNvSpPr>
          <a:spLocks noChangeShapeType="1"/>
        </xdr:cNvSpPr>
      </xdr:nvSpPr>
      <xdr:spPr bwMode="auto">
        <a:xfrm>
          <a:off x="5886450" y="1390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15</xdr:row>
      <xdr:rowOff>0</xdr:rowOff>
    </xdr:from>
    <xdr:to>
      <xdr:col>16</xdr:col>
      <xdr:colOff>1</xdr:colOff>
      <xdr:row>15</xdr:row>
      <xdr:rowOff>152400</xdr:rowOff>
    </xdr:to>
    <xdr:sp macro="" textlink="">
      <xdr:nvSpPr>
        <xdr:cNvPr id="25" name="Triangle 8"/>
        <xdr:cNvSpPr/>
      </xdr:nvSpPr>
      <xdr:spPr>
        <a:xfrm rot="16200000">
          <a:off x="7359651" y="2787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6" name="Line 247"/>
        <xdr:cNvSpPr>
          <a:spLocks noChangeShapeType="1"/>
        </xdr:cNvSpPr>
      </xdr:nvSpPr>
      <xdr:spPr bwMode="auto">
        <a:xfrm>
          <a:off x="7512050" y="28638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15</xdr:row>
      <xdr:rowOff>76200</xdr:rowOff>
    </xdr:from>
    <xdr:to>
      <xdr:col>15</xdr:col>
      <xdr:colOff>0</xdr:colOff>
      <xdr:row>15</xdr:row>
      <xdr:rowOff>76200</xdr:rowOff>
    </xdr:to>
    <xdr:sp macro="" textlink="">
      <xdr:nvSpPr>
        <xdr:cNvPr id="27" name="Line 248"/>
        <xdr:cNvSpPr>
          <a:spLocks noChangeShapeType="1"/>
        </xdr:cNvSpPr>
      </xdr:nvSpPr>
      <xdr:spPr bwMode="auto">
        <a:xfrm>
          <a:off x="6140450" y="2863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15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8" name="Line 249"/>
        <xdr:cNvSpPr>
          <a:spLocks noChangeShapeType="1"/>
        </xdr:cNvSpPr>
      </xdr:nvSpPr>
      <xdr:spPr bwMode="auto">
        <a:xfrm flipV="1">
          <a:off x="5886450" y="2863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</xdr:colOff>
      <xdr:row>20</xdr:row>
      <xdr:rowOff>152400</xdr:rowOff>
    </xdr:to>
    <xdr:sp macro="" textlink="">
      <xdr:nvSpPr>
        <xdr:cNvPr id="29" name="Triangle 9"/>
        <xdr:cNvSpPr/>
      </xdr:nvSpPr>
      <xdr:spPr>
        <a:xfrm rot="16200000">
          <a:off x="7359651" y="3708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30" name="Line 250"/>
        <xdr:cNvSpPr>
          <a:spLocks noChangeShapeType="1"/>
        </xdr:cNvSpPr>
      </xdr:nvSpPr>
      <xdr:spPr bwMode="auto">
        <a:xfrm>
          <a:off x="7512050" y="37846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20</xdr:row>
      <xdr:rowOff>76200</xdr:rowOff>
    </xdr:from>
    <xdr:to>
      <xdr:col>15</xdr:col>
      <xdr:colOff>0</xdr:colOff>
      <xdr:row>20</xdr:row>
      <xdr:rowOff>76200</xdr:rowOff>
    </xdr:to>
    <xdr:sp macro="" textlink="">
      <xdr:nvSpPr>
        <xdr:cNvPr id="31" name="Line 251"/>
        <xdr:cNvSpPr>
          <a:spLocks noChangeShapeType="1"/>
        </xdr:cNvSpPr>
      </xdr:nvSpPr>
      <xdr:spPr bwMode="auto">
        <a:xfrm>
          <a:off x="6140450" y="3784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17</xdr:row>
      <xdr:rowOff>76200</xdr:rowOff>
    </xdr:from>
    <xdr:to>
      <xdr:col>13</xdr:col>
      <xdr:colOff>0</xdr:colOff>
      <xdr:row>20</xdr:row>
      <xdr:rowOff>76200</xdr:rowOff>
    </xdr:to>
    <xdr:sp macro="" textlink="">
      <xdr:nvSpPr>
        <xdr:cNvPr id="32" name="Line 252"/>
        <xdr:cNvSpPr>
          <a:spLocks noChangeShapeType="1"/>
        </xdr:cNvSpPr>
      </xdr:nvSpPr>
      <xdr:spPr bwMode="auto">
        <a:xfrm>
          <a:off x="5886450" y="3232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1</xdr:colOff>
      <xdr:row>25</xdr:row>
      <xdr:rowOff>152400</xdr:rowOff>
    </xdr:to>
    <xdr:sp macro="" textlink="">
      <xdr:nvSpPr>
        <xdr:cNvPr id="33" name="Triangle 10"/>
        <xdr:cNvSpPr/>
      </xdr:nvSpPr>
      <xdr:spPr>
        <a:xfrm rot="16200000">
          <a:off x="7359651" y="4629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25</xdr:row>
      <xdr:rowOff>76200</xdr:rowOff>
    </xdr:from>
    <xdr:to>
      <xdr:col>19</xdr:col>
      <xdr:colOff>0</xdr:colOff>
      <xdr:row>25</xdr:row>
      <xdr:rowOff>76200</xdr:rowOff>
    </xdr:to>
    <xdr:sp macro="" textlink="">
      <xdr:nvSpPr>
        <xdr:cNvPr id="34" name="Line 253"/>
        <xdr:cNvSpPr>
          <a:spLocks noChangeShapeType="1"/>
        </xdr:cNvSpPr>
      </xdr:nvSpPr>
      <xdr:spPr bwMode="auto">
        <a:xfrm>
          <a:off x="7512050" y="47053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25</xdr:row>
      <xdr:rowOff>76200</xdr:rowOff>
    </xdr:from>
    <xdr:to>
      <xdr:col>15</xdr:col>
      <xdr:colOff>0</xdr:colOff>
      <xdr:row>25</xdr:row>
      <xdr:rowOff>76200</xdr:rowOff>
    </xdr:to>
    <xdr:sp macro="" textlink="">
      <xdr:nvSpPr>
        <xdr:cNvPr id="35" name="Line 254"/>
        <xdr:cNvSpPr>
          <a:spLocks noChangeShapeType="1"/>
        </xdr:cNvSpPr>
      </xdr:nvSpPr>
      <xdr:spPr bwMode="auto">
        <a:xfrm>
          <a:off x="6140450" y="4705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25</xdr:row>
      <xdr:rowOff>76200</xdr:rowOff>
    </xdr:from>
    <xdr:to>
      <xdr:col>13</xdr:col>
      <xdr:colOff>0</xdr:colOff>
      <xdr:row>27</xdr:row>
      <xdr:rowOff>76200</xdr:rowOff>
    </xdr:to>
    <xdr:sp macro="" textlink="">
      <xdr:nvSpPr>
        <xdr:cNvPr id="36" name="Line 255"/>
        <xdr:cNvSpPr>
          <a:spLocks noChangeShapeType="1"/>
        </xdr:cNvSpPr>
      </xdr:nvSpPr>
      <xdr:spPr bwMode="auto">
        <a:xfrm flipV="1">
          <a:off x="5886450" y="4705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1</xdr:colOff>
      <xdr:row>30</xdr:row>
      <xdr:rowOff>152400</xdr:rowOff>
    </xdr:to>
    <xdr:sp macro="" textlink="">
      <xdr:nvSpPr>
        <xdr:cNvPr id="37" name="Triangle 11"/>
        <xdr:cNvSpPr/>
      </xdr:nvSpPr>
      <xdr:spPr>
        <a:xfrm rot="16200000">
          <a:off x="7359651" y="5549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30</xdr:row>
      <xdr:rowOff>76200</xdr:rowOff>
    </xdr:from>
    <xdr:to>
      <xdr:col>19</xdr:col>
      <xdr:colOff>0</xdr:colOff>
      <xdr:row>30</xdr:row>
      <xdr:rowOff>76200</xdr:rowOff>
    </xdr:to>
    <xdr:sp macro="" textlink="">
      <xdr:nvSpPr>
        <xdr:cNvPr id="38" name="Line 256"/>
        <xdr:cNvSpPr>
          <a:spLocks noChangeShapeType="1"/>
        </xdr:cNvSpPr>
      </xdr:nvSpPr>
      <xdr:spPr bwMode="auto">
        <a:xfrm>
          <a:off x="7512050" y="56261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30</xdr:row>
      <xdr:rowOff>76200</xdr:rowOff>
    </xdr:from>
    <xdr:to>
      <xdr:col>15</xdr:col>
      <xdr:colOff>0</xdr:colOff>
      <xdr:row>30</xdr:row>
      <xdr:rowOff>76200</xdr:rowOff>
    </xdr:to>
    <xdr:sp macro="" textlink="">
      <xdr:nvSpPr>
        <xdr:cNvPr id="39" name="Line 257"/>
        <xdr:cNvSpPr>
          <a:spLocks noChangeShapeType="1"/>
        </xdr:cNvSpPr>
      </xdr:nvSpPr>
      <xdr:spPr bwMode="auto">
        <a:xfrm>
          <a:off x="6140450" y="5626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27</xdr:row>
      <xdr:rowOff>76200</xdr:rowOff>
    </xdr:from>
    <xdr:to>
      <xdr:col>13</xdr:col>
      <xdr:colOff>0</xdr:colOff>
      <xdr:row>30</xdr:row>
      <xdr:rowOff>76200</xdr:rowOff>
    </xdr:to>
    <xdr:sp macro="" textlink="">
      <xdr:nvSpPr>
        <xdr:cNvPr id="40" name="Line 258"/>
        <xdr:cNvSpPr>
          <a:spLocks noChangeShapeType="1"/>
        </xdr:cNvSpPr>
      </xdr:nvSpPr>
      <xdr:spPr bwMode="auto">
        <a:xfrm>
          <a:off x="5886450" y="5073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0</xdr:colOff>
      <xdr:row>47</xdr:row>
      <xdr:rowOff>152400</xdr:rowOff>
    </xdr:to>
    <xdr:sp macro="" textlink="">
      <xdr:nvSpPr>
        <xdr:cNvPr id="41" name="Square 12"/>
        <xdr:cNvSpPr/>
      </xdr:nvSpPr>
      <xdr:spPr>
        <a:xfrm>
          <a:off x="5734050" y="86804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47</xdr:row>
      <xdr:rowOff>76200</xdr:rowOff>
    </xdr:from>
    <xdr:to>
      <xdr:col>11</xdr:col>
      <xdr:colOff>0</xdr:colOff>
      <xdr:row>47</xdr:row>
      <xdr:rowOff>76200</xdr:rowOff>
    </xdr:to>
    <xdr:sp macro="" textlink="">
      <xdr:nvSpPr>
        <xdr:cNvPr id="42" name="Line 259"/>
        <xdr:cNvSpPr>
          <a:spLocks noChangeShapeType="1"/>
        </xdr:cNvSpPr>
      </xdr:nvSpPr>
      <xdr:spPr bwMode="auto">
        <a:xfrm>
          <a:off x="4362450" y="8756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47</xdr:row>
      <xdr:rowOff>76200</xdr:rowOff>
    </xdr:from>
    <xdr:to>
      <xdr:col>9</xdr:col>
      <xdr:colOff>0</xdr:colOff>
      <xdr:row>62</xdr:row>
      <xdr:rowOff>76200</xdr:rowOff>
    </xdr:to>
    <xdr:sp macro="" textlink="">
      <xdr:nvSpPr>
        <xdr:cNvPr id="43" name="Line 260"/>
        <xdr:cNvSpPr>
          <a:spLocks noChangeShapeType="1"/>
        </xdr:cNvSpPr>
      </xdr:nvSpPr>
      <xdr:spPr bwMode="auto">
        <a:xfrm flipV="1">
          <a:off x="4108450" y="875665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77</xdr:row>
      <xdr:rowOff>0</xdr:rowOff>
    </xdr:from>
    <xdr:to>
      <xdr:col>12</xdr:col>
      <xdr:colOff>0</xdr:colOff>
      <xdr:row>77</xdr:row>
      <xdr:rowOff>152400</xdr:rowOff>
    </xdr:to>
    <xdr:sp macro="" textlink="">
      <xdr:nvSpPr>
        <xdr:cNvPr id="44" name="Square 13"/>
        <xdr:cNvSpPr/>
      </xdr:nvSpPr>
      <xdr:spPr>
        <a:xfrm>
          <a:off x="5734050" y="142049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77</xdr:row>
      <xdr:rowOff>76200</xdr:rowOff>
    </xdr:from>
    <xdr:to>
      <xdr:col>11</xdr:col>
      <xdr:colOff>0</xdr:colOff>
      <xdr:row>77</xdr:row>
      <xdr:rowOff>76200</xdr:rowOff>
    </xdr:to>
    <xdr:sp macro="" textlink="">
      <xdr:nvSpPr>
        <xdr:cNvPr id="45" name="Line 261"/>
        <xdr:cNvSpPr>
          <a:spLocks noChangeShapeType="1"/>
        </xdr:cNvSpPr>
      </xdr:nvSpPr>
      <xdr:spPr bwMode="auto">
        <a:xfrm>
          <a:off x="4362450" y="142811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62</xdr:row>
      <xdr:rowOff>76200</xdr:rowOff>
    </xdr:from>
    <xdr:to>
      <xdr:col>9</xdr:col>
      <xdr:colOff>0</xdr:colOff>
      <xdr:row>77</xdr:row>
      <xdr:rowOff>76200</xdr:rowOff>
    </xdr:to>
    <xdr:sp macro="" textlink="">
      <xdr:nvSpPr>
        <xdr:cNvPr id="46" name="Line 262"/>
        <xdr:cNvSpPr>
          <a:spLocks noChangeShapeType="1"/>
        </xdr:cNvSpPr>
      </xdr:nvSpPr>
      <xdr:spPr bwMode="auto">
        <a:xfrm>
          <a:off x="4108450" y="1151890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1</xdr:colOff>
      <xdr:row>37</xdr:row>
      <xdr:rowOff>152400</xdr:rowOff>
    </xdr:to>
    <xdr:sp macro="" textlink="">
      <xdr:nvSpPr>
        <xdr:cNvPr id="47" name="Circle 14"/>
        <xdr:cNvSpPr/>
      </xdr:nvSpPr>
      <xdr:spPr>
        <a:xfrm>
          <a:off x="7359650" y="6838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37</xdr:row>
      <xdr:rowOff>76200</xdr:rowOff>
    </xdr:from>
    <xdr:to>
      <xdr:col>15</xdr:col>
      <xdr:colOff>0</xdr:colOff>
      <xdr:row>37</xdr:row>
      <xdr:rowOff>76200</xdr:rowOff>
    </xdr:to>
    <xdr:sp macro="" textlink="">
      <xdr:nvSpPr>
        <xdr:cNvPr id="48" name="Line 263"/>
        <xdr:cNvSpPr>
          <a:spLocks noChangeShapeType="1"/>
        </xdr:cNvSpPr>
      </xdr:nvSpPr>
      <xdr:spPr bwMode="auto">
        <a:xfrm>
          <a:off x="6140450" y="6915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37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49" name="Line 264"/>
        <xdr:cNvSpPr>
          <a:spLocks noChangeShapeType="1"/>
        </xdr:cNvSpPr>
      </xdr:nvSpPr>
      <xdr:spPr bwMode="auto">
        <a:xfrm flipV="1">
          <a:off x="5886450" y="6915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1</xdr:colOff>
      <xdr:row>47</xdr:row>
      <xdr:rowOff>152400</xdr:rowOff>
    </xdr:to>
    <xdr:sp macro="" textlink="">
      <xdr:nvSpPr>
        <xdr:cNvPr id="50" name="Circle 15"/>
        <xdr:cNvSpPr/>
      </xdr:nvSpPr>
      <xdr:spPr>
        <a:xfrm>
          <a:off x="7359650" y="8680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47</xdr:row>
      <xdr:rowOff>76200</xdr:rowOff>
    </xdr:from>
    <xdr:to>
      <xdr:col>15</xdr:col>
      <xdr:colOff>0</xdr:colOff>
      <xdr:row>47</xdr:row>
      <xdr:rowOff>76200</xdr:rowOff>
    </xdr:to>
    <xdr:sp macro="" textlink="">
      <xdr:nvSpPr>
        <xdr:cNvPr id="51" name="Line 265"/>
        <xdr:cNvSpPr>
          <a:spLocks noChangeShapeType="1"/>
        </xdr:cNvSpPr>
      </xdr:nvSpPr>
      <xdr:spPr bwMode="auto">
        <a:xfrm>
          <a:off x="6140450" y="8756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52" name="Line 266"/>
        <xdr:cNvSpPr>
          <a:spLocks noChangeShapeType="1"/>
        </xdr:cNvSpPr>
      </xdr:nvSpPr>
      <xdr:spPr bwMode="auto">
        <a:xfrm>
          <a:off x="5886450" y="87566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</xdr:colOff>
      <xdr:row>57</xdr:row>
      <xdr:rowOff>152400</xdr:rowOff>
    </xdr:to>
    <xdr:sp macro="" textlink="">
      <xdr:nvSpPr>
        <xdr:cNvPr id="53" name="Circle 16"/>
        <xdr:cNvSpPr/>
      </xdr:nvSpPr>
      <xdr:spPr>
        <a:xfrm>
          <a:off x="7359650" y="10521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57</xdr:row>
      <xdr:rowOff>76200</xdr:rowOff>
    </xdr:from>
    <xdr:to>
      <xdr:col>15</xdr:col>
      <xdr:colOff>0</xdr:colOff>
      <xdr:row>57</xdr:row>
      <xdr:rowOff>76200</xdr:rowOff>
    </xdr:to>
    <xdr:sp macro="" textlink="">
      <xdr:nvSpPr>
        <xdr:cNvPr id="54" name="Line 267"/>
        <xdr:cNvSpPr>
          <a:spLocks noChangeShapeType="1"/>
        </xdr:cNvSpPr>
      </xdr:nvSpPr>
      <xdr:spPr bwMode="auto">
        <a:xfrm>
          <a:off x="6140450" y="10598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57</xdr:row>
      <xdr:rowOff>76200</xdr:rowOff>
    </xdr:to>
    <xdr:sp macro="" textlink="">
      <xdr:nvSpPr>
        <xdr:cNvPr id="55" name="Line 268"/>
        <xdr:cNvSpPr>
          <a:spLocks noChangeShapeType="1"/>
        </xdr:cNvSpPr>
      </xdr:nvSpPr>
      <xdr:spPr bwMode="auto">
        <a:xfrm>
          <a:off x="5886450" y="8756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1</xdr:colOff>
      <xdr:row>35</xdr:row>
      <xdr:rowOff>152400</xdr:rowOff>
    </xdr:to>
    <xdr:sp macro="" textlink="">
      <xdr:nvSpPr>
        <xdr:cNvPr id="56" name="Triangle 17"/>
        <xdr:cNvSpPr/>
      </xdr:nvSpPr>
      <xdr:spPr>
        <a:xfrm rot="16200000">
          <a:off x="8985251" y="6470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35</xdr:row>
      <xdr:rowOff>76200</xdr:rowOff>
    </xdr:from>
    <xdr:to>
      <xdr:col>19</xdr:col>
      <xdr:colOff>0</xdr:colOff>
      <xdr:row>35</xdr:row>
      <xdr:rowOff>76200</xdr:rowOff>
    </xdr:to>
    <xdr:sp macro="" textlink="">
      <xdr:nvSpPr>
        <xdr:cNvPr id="57" name="Line 269"/>
        <xdr:cNvSpPr>
          <a:spLocks noChangeShapeType="1"/>
        </xdr:cNvSpPr>
      </xdr:nvSpPr>
      <xdr:spPr bwMode="auto">
        <a:xfrm>
          <a:off x="7766050" y="6546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35</xdr:row>
      <xdr:rowOff>76200</xdr:rowOff>
    </xdr:from>
    <xdr:to>
      <xdr:col>17</xdr:col>
      <xdr:colOff>0</xdr:colOff>
      <xdr:row>37</xdr:row>
      <xdr:rowOff>76200</xdr:rowOff>
    </xdr:to>
    <xdr:sp macro="" textlink="">
      <xdr:nvSpPr>
        <xdr:cNvPr id="58" name="Line 270"/>
        <xdr:cNvSpPr>
          <a:spLocks noChangeShapeType="1"/>
        </xdr:cNvSpPr>
      </xdr:nvSpPr>
      <xdr:spPr bwMode="auto">
        <a:xfrm flipV="1">
          <a:off x="7512050" y="6546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1</xdr:colOff>
      <xdr:row>40</xdr:row>
      <xdr:rowOff>152400</xdr:rowOff>
    </xdr:to>
    <xdr:sp macro="" textlink="">
      <xdr:nvSpPr>
        <xdr:cNvPr id="59" name="Triangle 18"/>
        <xdr:cNvSpPr/>
      </xdr:nvSpPr>
      <xdr:spPr>
        <a:xfrm rot="16200000">
          <a:off x="8985251" y="7391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40</xdr:row>
      <xdr:rowOff>76200</xdr:rowOff>
    </xdr:from>
    <xdr:to>
      <xdr:col>19</xdr:col>
      <xdr:colOff>0</xdr:colOff>
      <xdr:row>40</xdr:row>
      <xdr:rowOff>76200</xdr:rowOff>
    </xdr:to>
    <xdr:sp macro="" textlink="">
      <xdr:nvSpPr>
        <xdr:cNvPr id="60" name="Line 271"/>
        <xdr:cNvSpPr>
          <a:spLocks noChangeShapeType="1"/>
        </xdr:cNvSpPr>
      </xdr:nvSpPr>
      <xdr:spPr bwMode="auto">
        <a:xfrm>
          <a:off x="7766050" y="7467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37</xdr:row>
      <xdr:rowOff>76200</xdr:rowOff>
    </xdr:from>
    <xdr:to>
      <xdr:col>17</xdr:col>
      <xdr:colOff>0</xdr:colOff>
      <xdr:row>40</xdr:row>
      <xdr:rowOff>76200</xdr:rowOff>
    </xdr:to>
    <xdr:sp macro="" textlink="">
      <xdr:nvSpPr>
        <xdr:cNvPr id="61" name="Line 272"/>
        <xdr:cNvSpPr>
          <a:spLocks noChangeShapeType="1"/>
        </xdr:cNvSpPr>
      </xdr:nvSpPr>
      <xdr:spPr bwMode="auto">
        <a:xfrm>
          <a:off x="7512050" y="6915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1</xdr:colOff>
      <xdr:row>45</xdr:row>
      <xdr:rowOff>152400</xdr:rowOff>
    </xdr:to>
    <xdr:sp macro="" textlink="">
      <xdr:nvSpPr>
        <xdr:cNvPr id="62" name="Triangle 19"/>
        <xdr:cNvSpPr/>
      </xdr:nvSpPr>
      <xdr:spPr>
        <a:xfrm rot="16200000">
          <a:off x="8985251" y="8312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45</xdr:row>
      <xdr:rowOff>76200</xdr:rowOff>
    </xdr:from>
    <xdr:to>
      <xdr:col>19</xdr:col>
      <xdr:colOff>0</xdr:colOff>
      <xdr:row>45</xdr:row>
      <xdr:rowOff>76200</xdr:rowOff>
    </xdr:to>
    <xdr:sp macro="" textlink="">
      <xdr:nvSpPr>
        <xdr:cNvPr id="63" name="Line 273"/>
        <xdr:cNvSpPr>
          <a:spLocks noChangeShapeType="1"/>
        </xdr:cNvSpPr>
      </xdr:nvSpPr>
      <xdr:spPr bwMode="auto">
        <a:xfrm>
          <a:off x="7766050" y="8388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45</xdr:row>
      <xdr:rowOff>76200</xdr:rowOff>
    </xdr:from>
    <xdr:to>
      <xdr:col>17</xdr:col>
      <xdr:colOff>0</xdr:colOff>
      <xdr:row>47</xdr:row>
      <xdr:rowOff>76200</xdr:rowOff>
    </xdr:to>
    <xdr:sp macro="" textlink="">
      <xdr:nvSpPr>
        <xdr:cNvPr id="64" name="Line 274"/>
        <xdr:cNvSpPr>
          <a:spLocks noChangeShapeType="1"/>
        </xdr:cNvSpPr>
      </xdr:nvSpPr>
      <xdr:spPr bwMode="auto">
        <a:xfrm flipV="1">
          <a:off x="7512050" y="8388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1</xdr:colOff>
      <xdr:row>50</xdr:row>
      <xdr:rowOff>152400</xdr:rowOff>
    </xdr:to>
    <xdr:sp macro="" textlink="">
      <xdr:nvSpPr>
        <xdr:cNvPr id="65" name="Triangle 20"/>
        <xdr:cNvSpPr/>
      </xdr:nvSpPr>
      <xdr:spPr>
        <a:xfrm rot="16200000">
          <a:off x="8985251" y="9232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50</xdr:row>
      <xdr:rowOff>76200</xdr:rowOff>
    </xdr:from>
    <xdr:to>
      <xdr:col>19</xdr:col>
      <xdr:colOff>0</xdr:colOff>
      <xdr:row>50</xdr:row>
      <xdr:rowOff>76200</xdr:rowOff>
    </xdr:to>
    <xdr:sp macro="" textlink="">
      <xdr:nvSpPr>
        <xdr:cNvPr id="66" name="Line 275"/>
        <xdr:cNvSpPr>
          <a:spLocks noChangeShapeType="1"/>
        </xdr:cNvSpPr>
      </xdr:nvSpPr>
      <xdr:spPr bwMode="auto">
        <a:xfrm>
          <a:off x="7766050" y="9309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47</xdr:row>
      <xdr:rowOff>76200</xdr:rowOff>
    </xdr:from>
    <xdr:to>
      <xdr:col>17</xdr:col>
      <xdr:colOff>0</xdr:colOff>
      <xdr:row>50</xdr:row>
      <xdr:rowOff>76200</xdr:rowOff>
    </xdr:to>
    <xdr:sp macro="" textlink="">
      <xdr:nvSpPr>
        <xdr:cNvPr id="67" name="Line 276"/>
        <xdr:cNvSpPr>
          <a:spLocks noChangeShapeType="1"/>
        </xdr:cNvSpPr>
      </xdr:nvSpPr>
      <xdr:spPr bwMode="auto">
        <a:xfrm>
          <a:off x="7512050" y="8756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1</xdr:colOff>
      <xdr:row>55</xdr:row>
      <xdr:rowOff>152400</xdr:rowOff>
    </xdr:to>
    <xdr:sp macro="" textlink="">
      <xdr:nvSpPr>
        <xdr:cNvPr id="68" name="Triangle 21"/>
        <xdr:cNvSpPr/>
      </xdr:nvSpPr>
      <xdr:spPr>
        <a:xfrm rot="16200000">
          <a:off x="8985251" y="10153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55</xdr:row>
      <xdr:rowOff>76200</xdr:rowOff>
    </xdr:from>
    <xdr:to>
      <xdr:col>19</xdr:col>
      <xdr:colOff>0</xdr:colOff>
      <xdr:row>55</xdr:row>
      <xdr:rowOff>76200</xdr:rowOff>
    </xdr:to>
    <xdr:sp macro="" textlink="">
      <xdr:nvSpPr>
        <xdr:cNvPr id="69" name="Line 277"/>
        <xdr:cNvSpPr>
          <a:spLocks noChangeShapeType="1"/>
        </xdr:cNvSpPr>
      </xdr:nvSpPr>
      <xdr:spPr bwMode="auto">
        <a:xfrm>
          <a:off x="7766050" y="10229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55</xdr:row>
      <xdr:rowOff>76200</xdr:rowOff>
    </xdr:from>
    <xdr:to>
      <xdr:col>17</xdr:col>
      <xdr:colOff>0</xdr:colOff>
      <xdr:row>57</xdr:row>
      <xdr:rowOff>76200</xdr:rowOff>
    </xdr:to>
    <xdr:sp macro="" textlink="">
      <xdr:nvSpPr>
        <xdr:cNvPr id="70" name="Line 278"/>
        <xdr:cNvSpPr>
          <a:spLocks noChangeShapeType="1"/>
        </xdr:cNvSpPr>
      </xdr:nvSpPr>
      <xdr:spPr bwMode="auto">
        <a:xfrm flipV="1">
          <a:off x="7512050" y="10229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1</xdr:colOff>
      <xdr:row>60</xdr:row>
      <xdr:rowOff>152400</xdr:rowOff>
    </xdr:to>
    <xdr:sp macro="" textlink="">
      <xdr:nvSpPr>
        <xdr:cNvPr id="71" name="Triangle 22"/>
        <xdr:cNvSpPr/>
      </xdr:nvSpPr>
      <xdr:spPr>
        <a:xfrm rot="16200000">
          <a:off x="8985251" y="11074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60</xdr:row>
      <xdr:rowOff>76200</xdr:rowOff>
    </xdr:from>
    <xdr:to>
      <xdr:col>19</xdr:col>
      <xdr:colOff>0</xdr:colOff>
      <xdr:row>60</xdr:row>
      <xdr:rowOff>76200</xdr:rowOff>
    </xdr:to>
    <xdr:sp macro="" textlink="">
      <xdr:nvSpPr>
        <xdr:cNvPr id="72" name="Line 279"/>
        <xdr:cNvSpPr>
          <a:spLocks noChangeShapeType="1"/>
        </xdr:cNvSpPr>
      </xdr:nvSpPr>
      <xdr:spPr bwMode="auto">
        <a:xfrm>
          <a:off x="7766050" y="11150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57</xdr:row>
      <xdr:rowOff>76200</xdr:rowOff>
    </xdr:from>
    <xdr:to>
      <xdr:col>17</xdr:col>
      <xdr:colOff>0</xdr:colOff>
      <xdr:row>60</xdr:row>
      <xdr:rowOff>76200</xdr:rowOff>
    </xdr:to>
    <xdr:sp macro="" textlink="">
      <xdr:nvSpPr>
        <xdr:cNvPr id="73" name="Line 280"/>
        <xdr:cNvSpPr>
          <a:spLocks noChangeShapeType="1"/>
        </xdr:cNvSpPr>
      </xdr:nvSpPr>
      <xdr:spPr bwMode="auto">
        <a:xfrm>
          <a:off x="7512050" y="10598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1</xdr:colOff>
      <xdr:row>67</xdr:row>
      <xdr:rowOff>152400</xdr:rowOff>
    </xdr:to>
    <xdr:sp macro="" textlink="">
      <xdr:nvSpPr>
        <xdr:cNvPr id="74" name="Circle 23"/>
        <xdr:cNvSpPr/>
      </xdr:nvSpPr>
      <xdr:spPr>
        <a:xfrm>
          <a:off x="7359650" y="12363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67</xdr:row>
      <xdr:rowOff>76200</xdr:rowOff>
    </xdr:from>
    <xdr:to>
      <xdr:col>15</xdr:col>
      <xdr:colOff>0</xdr:colOff>
      <xdr:row>67</xdr:row>
      <xdr:rowOff>76200</xdr:rowOff>
    </xdr:to>
    <xdr:sp macro="" textlink="">
      <xdr:nvSpPr>
        <xdr:cNvPr id="75" name="Line 281"/>
        <xdr:cNvSpPr>
          <a:spLocks noChangeShapeType="1"/>
        </xdr:cNvSpPr>
      </xdr:nvSpPr>
      <xdr:spPr bwMode="auto">
        <a:xfrm>
          <a:off x="6140450" y="12439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67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76" name="Line 282"/>
        <xdr:cNvSpPr>
          <a:spLocks noChangeShapeType="1"/>
        </xdr:cNvSpPr>
      </xdr:nvSpPr>
      <xdr:spPr bwMode="auto">
        <a:xfrm flipV="1">
          <a:off x="5886450" y="12439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77</xdr:row>
      <xdr:rowOff>0</xdr:rowOff>
    </xdr:from>
    <xdr:to>
      <xdr:col>16</xdr:col>
      <xdr:colOff>1</xdr:colOff>
      <xdr:row>77</xdr:row>
      <xdr:rowOff>152400</xdr:rowOff>
    </xdr:to>
    <xdr:sp macro="" textlink="">
      <xdr:nvSpPr>
        <xdr:cNvPr id="77" name="Circle 24"/>
        <xdr:cNvSpPr/>
      </xdr:nvSpPr>
      <xdr:spPr>
        <a:xfrm>
          <a:off x="7359650" y="14204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77</xdr:row>
      <xdr:rowOff>76200</xdr:rowOff>
    </xdr:from>
    <xdr:to>
      <xdr:col>15</xdr:col>
      <xdr:colOff>0</xdr:colOff>
      <xdr:row>77</xdr:row>
      <xdr:rowOff>76200</xdr:rowOff>
    </xdr:to>
    <xdr:sp macro="" textlink="">
      <xdr:nvSpPr>
        <xdr:cNvPr id="78" name="Line 283"/>
        <xdr:cNvSpPr>
          <a:spLocks noChangeShapeType="1"/>
        </xdr:cNvSpPr>
      </xdr:nvSpPr>
      <xdr:spPr bwMode="auto">
        <a:xfrm>
          <a:off x="6140450" y="14281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79" name="Line 284"/>
        <xdr:cNvSpPr>
          <a:spLocks noChangeShapeType="1"/>
        </xdr:cNvSpPr>
      </xdr:nvSpPr>
      <xdr:spPr bwMode="auto">
        <a:xfrm>
          <a:off x="5886450" y="142811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16</xdr:col>
      <xdr:colOff>1</xdr:colOff>
      <xdr:row>87</xdr:row>
      <xdr:rowOff>152400</xdr:rowOff>
    </xdr:to>
    <xdr:sp macro="" textlink="">
      <xdr:nvSpPr>
        <xdr:cNvPr id="80" name="Circle 25"/>
        <xdr:cNvSpPr/>
      </xdr:nvSpPr>
      <xdr:spPr>
        <a:xfrm>
          <a:off x="7359650" y="16046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87</xdr:row>
      <xdr:rowOff>76200</xdr:rowOff>
    </xdr:from>
    <xdr:to>
      <xdr:col>15</xdr:col>
      <xdr:colOff>0</xdr:colOff>
      <xdr:row>87</xdr:row>
      <xdr:rowOff>76200</xdr:rowOff>
    </xdr:to>
    <xdr:sp macro="" textlink="">
      <xdr:nvSpPr>
        <xdr:cNvPr id="81" name="Line 285"/>
        <xdr:cNvSpPr>
          <a:spLocks noChangeShapeType="1"/>
        </xdr:cNvSpPr>
      </xdr:nvSpPr>
      <xdr:spPr bwMode="auto">
        <a:xfrm>
          <a:off x="6140450" y="16122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87</xdr:row>
      <xdr:rowOff>76200</xdr:rowOff>
    </xdr:to>
    <xdr:sp macro="" textlink="">
      <xdr:nvSpPr>
        <xdr:cNvPr id="82" name="Line 286"/>
        <xdr:cNvSpPr>
          <a:spLocks noChangeShapeType="1"/>
        </xdr:cNvSpPr>
      </xdr:nvSpPr>
      <xdr:spPr bwMode="auto">
        <a:xfrm>
          <a:off x="5886450" y="14281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1</xdr:colOff>
      <xdr:row>65</xdr:row>
      <xdr:rowOff>152400</xdr:rowOff>
    </xdr:to>
    <xdr:sp macro="" textlink="">
      <xdr:nvSpPr>
        <xdr:cNvPr id="83" name="Triangle 26"/>
        <xdr:cNvSpPr/>
      </xdr:nvSpPr>
      <xdr:spPr>
        <a:xfrm rot="16200000">
          <a:off x="8985251" y="11995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65</xdr:row>
      <xdr:rowOff>76200</xdr:rowOff>
    </xdr:from>
    <xdr:to>
      <xdr:col>19</xdr:col>
      <xdr:colOff>0</xdr:colOff>
      <xdr:row>65</xdr:row>
      <xdr:rowOff>76200</xdr:rowOff>
    </xdr:to>
    <xdr:sp macro="" textlink="">
      <xdr:nvSpPr>
        <xdr:cNvPr id="84" name="Line 287"/>
        <xdr:cNvSpPr>
          <a:spLocks noChangeShapeType="1"/>
        </xdr:cNvSpPr>
      </xdr:nvSpPr>
      <xdr:spPr bwMode="auto">
        <a:xfrm>
          <a:off x="7766050" y="12071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65</xdr:row>
      <xdr:rowOff>76200</xdr:rowOff>
    </xdr:from>
    <xdr:to>
      <xdr:col>17</xdr:col>
      <xdr:colOff>0</xdr:colOff>
      <xdr:row>67</xdr:row>
      <xdr:rowOff>76200</xdr:rowOff>
    </xdr:to>
    <xdr:sp macro="" textlink="">
      <xdr:nvSpPr>
        <xdr:cNvPr id="85" name="Line 288"/>
        <xdr:cNvSpPr>
          <a:spLocks noChangeShapeType="1"/>
        </xdr:cNvSpPr>
      </xdr:nvSpPr>
      <xdr:spPr bwMode="auto">
        <a:xfrm flipV="1">
          <a:off x="7512050" y="12071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1</xdr:colOff>
      <xdr:row>70</xdr:row>
      <xdr:rowOff>152400</xdr:rowOff>
    </xdr:to>
    <xdr:sp macro="" textlink="">
      <xdr:nvSpPr>
        <xdr:cNvPr id="86" name="Triangle 27"/>
        <xdr:cNvSpPr/>
      </xdr:nvSpPr>
      <xdr:spPr>
        <a:xfrm rot="16200000">
          <a:off x="8985251" y="12915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70</xdr:row>
      <xdr:rowOff>76200</xdr:rowOff>
    </xdr:from>
    <xdr:to>
      <xdr:col>19</xdr:col>
      <xdr:colOff>0</xdr:colOff>
      <xdr:row>70</xdr:row>
      <xdr:rowOff>76200</xdr:rowOff>
    </xdr:to>
    <xdr:sp macro="" textlink="">
      <xdr:nvSpPr>
        <xdr:cNvPr id="87" name="Line 289"/>
        <xdr:cNvSpPr>
          <a:spLocks noChangeShapeType="1"/>
        </xdr:cNvSpPr>
      </xdr:nvSpPr>
      <xdr:spPr bwMode="auto">
        <a:xfrm>
          <a:off x="7766050" y="12992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67</xdr:row>
      <xdr:rowOff>76200</xdr:rowOff>
    </xdr:from>
    <xdr:to>
      <xdr:col>17</xdr:col>
      <xdr:colOff>0</xdr:colOff>
      <xdr:row>70</xdr:row>
      <xdr:rowOff>76200</xdr:rowOff>
    </xdr:to>
    <xdr:sp macro="" textlink="">
      <xdr:nvSpPr>
        <xdr:cNvPr id="88" name="Line 290"/>
        <xdr:cNvSpPr>
          <a:spLocks noChangeShapeType="1"/>
        </xdr:cNvSpPr>
      </xdr:nvSpPr>
      <xdr:spPr bwMode="auto">
        <a:xfrm>
          <a:off x="7512050" y="12439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1</xdr:colOff>
      <xdr:row>75</xdr:row>
      <xdr:rowOff>152400</xdr:rowOff>
    </xdr:to>
    <xdr:sp macro="" textlink="">
      <xdr:nvSpPr>
        <xdr:cNvPr id="89" name="Triangle 28"/>
        <xdr:cNvSpPr/>
      </xdr:nvSpPr>
      <xdr:spPr>
        <a:xfrm rot="16200000">
          <a:off x="8985251" y="13836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75</xdr:row>
      <xdr:rowOff>76200</xdr:rowOff>
    </xdr:from>
    <xdr:to>
      <xdr:col>19</xdr:col>
      <xdr:colOff>0</xdr:colOff>
      <xdr:row>75</xdr:row>
      <xdr:rowOff>76200</xdr:rowOff>
    </xdr:to>
    <xdr:sp macro="" textlink="">
      <xdr:nvSpPr>
        <xdr:cNvPr id="90" name="Line 291"/>
        <xdr:cNvSpPr>
          <a:spLocks noChangeShapeType="1"/>
        </xdr:cNvSpPr>
      </xdr:nvSpPr>
      <xdr:spPr bwMode="auto">
        <a:xfrm>
          <a:off x="7766050" y="13912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75</xdr:row>
      <xdr:rowOff>76200</xdr:rowOff>
    </xdr:from>
    <xdr:to>
      <xdr:col>17</xdr:col>
      <xdr:colOff>0</xdr:colOff>
      <xdr:row>77</xdr:row>
      <xdr:rowOff>76200</xdr:rowOff>
    </xdr:to>
    <xdr:sp macro="" textlink="">
      <xdr:nvSpPr>
        <xdr:cNvPr id="91" name="Line 292"/>
        <xdr:cNvSpPr>
          <a:spLocks noChangeShapeType="1"/>
        </xdr:cNvSpPr>
      </xdr:nvSpPr>
      <xdr:spPr bwMode="auto">
        <a:xfrm flipV="1">
          <a:off x="7512050" y="13912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1</xdr:colOff>
      <xdr:row>80</xdr:row>
      <xdr:rowOff>152400</xdr:rowOff>
    </xdr:to>
    <xdr:sp macro="" textlink="">
      <xdr:nvSpPr>
        <xdr:cNvPr id="92" name="Triangle 29"/>
        <xdr:cNvSpPr/>
      </xdr:nvSpPr>
      <xdr:spPr>
        <a:xfrm rot="16200000">
          <a:off x="8985251" y="14757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80</xdr:row>
      <xdr:rowOff>76200</xdr:rowOff>
    </xdr:from>
    <xdr:to>
      <xdr:col>19</xdr:col>
      <xdr:colOff>0</xdr:colOff>
      <xdr:row>80</xdr:row>
      <xdr:rowOff>76200</xdr:rowOff>
    </xdr:to>
    <xdr:sp macro="" textlink="">
      <xdr:nvSpPr>
        <xdr:cNvPr id="93" name="Line 293"/>
        <xdr:cNvSpPr>
          <a:spLocks noChangeShapeType="1"/>
        </xdr:cNvSpPr>
      </xdr:nvSpPr>
      <xdr:spPr bwMode="auto">
        <a:xfrm>
          <a:off x="7766050" y="14833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77</xdr:row>
      <xdr:rowOff>76200</xdr:rowOff>
    </xdr:from>
    <xdr:to>
      <xdr:col>17</xdr:col>
      <xdr:colOff>0</xdr:colOff>
      <xdr:row>80</xdr:row>
      <xdr:rowOff>76200</xdr:rowOff>
    </xdr:to>
    <xdr:sp macro="" textlink="">
      <xdr:nvSpPr>
        <xdr:cNvPr id="94" name="Line 294"/>
        <xdr:cNvSpPr>
          <a:spLocks noChangeShapeType="1"/>
        </xdr:cNvSpPr>
      </xdr:nvSpPr>
      <xdr:spPr bwMode="auto">
        <a:xfrm>
          <a:off x="7512050" y="14281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85</xdr:row>
      <xdr:rowOff>0</xdr:rowOff>
    </xdr:from>
    <xdr:to>
      <xdr:col>20</xdr:col>
      <xdr:colOff>1</xdr:colOff>
      <xdr:row>85</xdr:row>
      <xdr:rowOff>152400</xdr:rowOff>
    </xdr:to>
    <xdr:sp macro="" textlink="">
      <xdr:nvSpPr>
        <xdr:cNvPr id="95" name="Triangle 30"/>
        <xdr:cNvSpPr/>
      </xdr:nvSpPr>
      <xdr:spPr>
        <a:xfrm rot="16200000">
          <a:off x="8985251" y="15678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85</xdr:row>
      <xdr:rowOff>76200</xdr:rowOff>
    </xdr:from>
    <xdr:to>
      <xdr:col>19</xdr:col>
      <xdr:colOff>0</xdr:colOff>
      <xdr:row>85</xdr:row>
      <xdr:rowOff>76200</xdr:rowOff>
    </xdr:to>
    <xdr:sp macro="" textlink="">
      <xdr:nvSpPr>
        <xdr:cNvPr id="96" name="Line 295"/>
        <xdr:cNvSpPr>
          <a:spLocks noChangeShapeType="1"/>
        </xdr:cNvSpPr>
      </xdr:nvSpPr>
      <xdr:spPr bwMode="auto">
        <a:xfrm>
          <a:off x="7766050" y="15754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85</xdr:row>
      <xdr:rowOff>76200</xdr:rowOff>
    </xdr:from>
    <xdr:to>
      <xdr:col>17</xdr:col>
      <xdr:colOff>0</xdr:colOff>
      <xdr:row>87</xdr:row>
      <xdr:rowOff>76200</xdr:rowOff>
    </xdr:to>
    <xdr:sp macro="" textlink="">
      <xdr:nvSpPr>
        <xdr:cNvPr id="97" name="Line 296"/>
        <xdr:cNvSpPr>
          <a:spLocks noChangeShapeType="1"/>
        </xdr:cNvSpPr>
      </xdr:nvSpPr>
      <xdr:spPr bwMode="auto">
        <a:xfrm flipV="1">
          <a:off x="7512050" y="15754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90</xdr:row>
      <xdr:rowOff>0</xdr:rowOff>
    </xdr:from>
    <xdr:to>
      <xdr:col>20</xdr:col>
      <xdr:colOff>1</xdr:colOff>
      <xdr:row>90</xdr:row>
      <xdr:rowOff>152400</xdr:rowOff>
    </xdr:to>
    <xdr:sp macro="" textlink="">
      <xdr:nvSpPr>
        <xdr:cNvPr id="98" name="Triangle 31"/>
        <xdr:cNvSpPr/>
      </xdr:nvSpPr>
      <xdr:spPr>
        <a:xfrm rot="16200000">
          <a:off x="8985251" y="16598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90</xdr:row>
      <xdr:rowOff>76200</xdr:rowOff>
    </xdr:from>
    <xdr:to>
      <xdr:col>19</xdr:col>
      <xdr:colOff>0</xdr:colOff>
      <xdr:row>90</xdr:row>
      <xdr:rowOff>76200</xdr:rowOff>
    </xdr:to>
    <xdr:sp macro="" textlink="">
      <xdr:nvSpPr>
        <xdr:cNvPr id="99" name="Line 297"/>
        <xdr:cNvSpPr>
          <a:spLocks noChangeShapeType="1"/>
        </xdr:cNvSpPr>
      </xdr:nvSpPr>
      <xdr:spPr bwMode="auto">
        <a:xfrm>
          <a:off x="7766050" y="16675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87</xdr:row>
      <xdr:rowOff>76200</xdr:rowOff>
    </xdr:from>
    <xdr:to>
      <xdr:col>17</xdr:col>
      <xdr:colOff>0</xdr:colOff>
      <xdr:row>90</xdr:row>
      <xdr:rowOff>76200</xdr:rowOff>
    </xdr:to>
    <xdr:sp macro="" textlink="">
      <xdr:nvSpPr>
        <xdr:cNvPr id="100" name="Line 298"/>
        <xdr:cNvSpPr>
          <a:spLocks noChangeShapeType="1"/>
        </xdr:cNvSpPr>
      </xdr:nvSpPr>
      <xdr:spPr bwMode="auto">
        <a:xfrm>
          <a:off x="7512050" y="16122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0</xdr:colOff>
      <xdr:row>39</xdr:row>
      <xdr:rowOff>152400</xdr:rowOff>
    </xdr:to>
    <xdr:sp macro="" textlink="">
      <xdr:nvSpPr>
        <xdr:cNvPr id="101" name="Square 0"/>
        <xdr:cNvSpPr/>
      </xdr:nvSpPr>
      <xdr:spPr>
        <a:xfrm>
          <a:off x="2254250" y="72072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39</xdr:row>
      <xdr:rowOff>76200</xdr:rowOff>
    </xdr:from>
    <xdr:to>
      <xdr:col>3</xdr:col>
      <xdr:colOff>0</xdr:colOff>
      <xdr:row>39</xdr:row>
      <xdr:rowOff>76200</xdr:rowOff>
    </xdr:to>
    <xdr:sp macro="" textlink="">
      <xdr:nvSpPr>
        <xdr:cNvPr id="102" name="Line 299"/>
        <xdr:cNvSpPr>
          <a:spLocks noChangeShapeType="1"/>
        </xdr:cNvSpPr>
      </xdr:nvSpPr>
      <xdr:spPr bwMode="auto">
        <a:xfrm>
          <a:off x="1644650" y="7283450"/>
          <a:ext cx="609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17</xdr:row>
      <xdr:rowOff>0</xdr:rowOff>
    </xdr:from>
    <xdr:to>
      <xdr:col>7</xdr:col>
      <xdr:colOff>149411</xdr:colOff>
      <xdr:row>17</xdr:row>
      <xdr:rowOff>152400</xdr:rowOff>
    </xdr:to>
    <xdr:sp macro="" textlink="">
      <xdr:nvSpPr>
        <xdr:cNvPr id="2" name="Square 1"/>
        <xdr:cNvSpPr/>
      </xdr:nvSpPr>
      <xdr:spPr>
        <a:xfrm>
          <a:off x="3956050" y="3155950"/>
          <a:ext cx="149411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17</xdr:row>
      <xdr:rowOff>76200</xdr:rowOff>
    </xdr:from>
    <xdr:to>
      <xdr:col>7</xdr:col>
      <xdr:colOff>0</xdr:colOff>
      <xdr:row>17</xdr:row>
      <xdr:rowOff>76200</xdr:rowOff>
    </xdr:to>
    <xdr:sp macro="" textlink="">
      <xdr:nvSpPr>
        <xdr:cNvPr id="3" name="Line 231"/>
        <xdr:cNvSpPr>
          <a:spLocks noChangeShapeType="1"/>
        </xdr:cNvSpPr>
      </xdr:nvSpPr>
      <xdr:spPr bwMode="auto">
        <a:xfrm>
          <a:off x="2660650" y="3232150"/>
          <a:ext cx="12954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17</xdr:row>
      <xdr:rowOff>76200</xdr:rowOff>
    </xdr:from>
    <xdr:to>
      <xdr:col>5</xdr:col>
      <xdr:colOff>0</xdr:colOff>
      <xdr:row>39</xdr:row>
      <xdr:rowOff>76200</xdr:rowOff>
    </xdr:to>
    <xdr:sp macro="" textlink="">
      <xdr:nvSpPr>
        <xdr:cNvPr id="4" name="Line 232"/>
        <xdr:cNvSpPr>
          <a:spLocks noChangeShapeType="1"/>
        </xdr:cNvSpPr>
      </xdr:nvSpPr>
      <xdr:spPr bwMode="auto">
        <a:xfrm flipV="1">
          <a:off x="2406650" y="3232150"/>
          <a:ext cx="254000" cy="4051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7</xdr:col>
      <xdr:colOff>0</xdr:colOff>
      <xdr:row>62</xdr:row>
      <xdr:rowOff>0</xdr:rowOff>
    </xdr:from>
    <xdr:to>
      <xdr:col>7</xdr:col>
      <xdr:colOff>149411</xdr:colOff>
      <xdr:row>62</xdr:row>
      <xdr:rowOff>152400</xdr:rowOff>
    </xdr:to>
    <xdr:sp macro="" textlink="">
      <xdr:nvSpPr>
        <xdr:cNvPr id="5" name="Circle 2"/>
        <xdr:cNvSpPr/>
      </xdr:nvSpPr>
      <xdr:spPr>
        <a:xfrm>
          <a:off x="3956050" y="11442700"/>
          <a:ext cx="14941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0</xdr:colOff>
      <xdr:row>62</xdr:row>
      <xdr:rowOff>76200</xdr:rowOff>
    </xdr:from>
    <xdr:to>
      <xdr:col>7</xdr:col>
      <xdr:colOff>0</xdr:colOff>
      <xdr:row>62</xdr:row>
      <xdr:rowOff>76200</xdr:rowOff>
    </xdr:to>
    <xdr:sp macro="" textlink="">
      <xdr:nvSpPr>
        <xdr:cNvPr id="6" name="Line 233"/>
        <xdr:cNvSpPr>
          <a:spLocks noChangeShapeType="1"/>
        </xdr:cNvSpPr>
      </xdr:nvSpPr>
      <xdr:spPr bwMode="auto">
        <a:xfrm>
          <a:off x="2660650" y="11518900"/>
          <a:ext cx="12954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0</xdr:colOff>
      <xdr:row>39</xdr:row>
      <xdr:rowOff>76200</xdr:rowOff>
    </xdr:from>
    <xdr:to>
      <xdr:col>5</xdr:col>
      <xdr:colOff>0</xdr:colOff>
      <xdr:row>62</xdr:row>
      <xdr:rowOff>76200</xdr:rowOff>
    </xdr:to>
    <xdr:sp macro="" textlink="">
      <xdr:nvSpPr>
        <xdr:cNvPr id="7" name="Line 234"/>
        <xdr:cNvSpPr>
          <a:spLocks noChangeShapeType="1"/>
        </xdr:cNvSpPr>
      </xdr:nvSpPr>
      <xdr:spPr bwMode="auto">
        <a:xfrm>
          <a:off x="2406650" y="7283450"/>
          <a:ext cx="254000" cy="4235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</xdr:row>
      <xdr:rowOff>0</xdr:rowOff>
    </xdr:from>
    <xdr:to>
      <xdr:col>12</xdr:col>
      <xdr:colOff>0</xdr:colOff>
      <xdr:row>7</xdr:row>
      <xdr:rowOff>152400</xdr:rowOff>
    </xdr:to>
    <xdr:sp macro="" textlink="">
      <xdr:nvSpPr>
        <xdr:cNvPr id="8" name="Circle 3"/>
        <xdr:cNvSpPr/>
      </xdr:nvSpPr>
      <xdr:spPr>
        <a:xfrm>
          <a:off x="5734050" y="13144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</xdr:row>
      <xdr:rowOff>76200</xdr:rowOff>
    </xdr:from>
    <xdr:to>
      <xdr:col>11</xdr:col>
      <xdr:colOff>0</xdr:colOff>
      <xdr:row>7</xdr:row>
      <xdr:rowOff>76200</xdr:rowOff>
    </xdr:to>
    <xdr:sp macro="" textlink="">
      <xdr:nvSpPr>
        <xdr:cNvPr id="9" name="Line 235"/>
        <xdr:cNvSpPr>
          <a:spLocks noChangeShapeType="1"/>
        </xdr:cNvSpPr>
      </xdr:nvSpPr>
      <xdr:spPr bwMode="auto">
        <a:xfrm>
          <a:off x="4362450" y="1390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0" name="Line 236"/>
        <xdr:cNvSpPr>
          <a:spLocks noChangeShapeType="1"/>
        </xdr:cNvSpPr>
      </xdr:nvSpPr>
      <xdr:spPr bwMode="auto">
        <a:xfrm flipV="1">
          <a:off x="4108450" y="1390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0</xdr:colOff>
      <xdr:row>17</xdr:row>
      <xdr:rowOff>152400</xdr:rowOff>
    </xdr:to>
    <xdr:sp macro="" textlink="">
      <xdr:nvSpPr>
        <xdr:cNvPr id="11" name="Circle 4"/>
        <xdr:cNvSpPr/>
      </xdr:nvSpPr>
      <xdr:spPr>
        <a:xfrm>
          <a:off x="5734050" y="31559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17</xdr:row>
      <xdr:rowOff>76200</xdr:rowOff>
    </xdr:from>
    <xdr:to>
      <xdr:col>11</xdr:col>
      <xdr:colOff>0</xdr:colOff>
      <xdr:row>17</xdr:row>
      <xdr:rowOff>76200</xdr:rowOff>
    </xdr:to>
    <xdr:sp macro="" textlink="">
      <xdr:nvSpPr>
        <xdr:cNvPr id="12" name="Line 237"/>
        <xdr:cNvSpPr>
          <a:spLocks noChangeShapeType="1"/>
        </xdr:cNvSpPr>
      </xdr:nvSpPr>
      <xdr:spPr bwMode="auto">
        <a:xfrm>
          <a:off x="4362450" y="32321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17</xdr:row>
      <xdr:rowOff>76200</xdr:rowOff>
    </xdr:to>
    <xdr:sp macro="" textlink="">
      <xdr:nvSpPr>
        <xdr:cNvPr id="13" name="Line 238"/>
        <xdr:cNvSpPr>
          <a:spLocks noChangeShapeType="1"/>
        </xdr:cNvSpPr>
      </xdr:nvSpPr>
      <xdr:spPr bwMode="auto">
        <a:xfrm>
          <a:off x="4108450" y="32321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27</xdr:row>
      <xdr:rowOff>0</xdr:rowOff>
    </xdr:from>
    <xdr:to>
      <xdr:col>12</xdr:col>
      <xdr:colOff>0</xdr:colOff>
      <xdr:row>27</xdr:row>
      <xdr:rowOff>152400</xdr:rowOff>
    </xdr:to>
    <xdr:sp macro="" textlink="">
      <xdr:nvSpPr>
        <xdr:cNvPr id="14" name="Circle 5"/>
        <xdr:cNvSpPr/>
      </xdr:nvSpPr>
      <xdr:spPr>
        <a:xfrm>
          <a:off x="5734050" y="4997450"/>
          <a:ext cx="152400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27</xdr:row>
      <xdr:rowOff>76200</xdr:rowOff>
    </xdr:from>
    <xdr:to>
      <xdr:col>11</xdr:col>
      <xdr:colOff>0</xdr:colOff>
      <xdr:row>27</xdr:row>
      <xdr:rowOff>76200</xdr:rowOff>
    </xdr:to>
    <xdr:sp macro="" textlink="">
      <xdr:nvSpPr>
        <xdr:cNvPr id="15" name="Line 239"/>
        <xdr:cNvSpPr>
          <a:spLocks noChangeShapeType="1"/>
        </xdr:cNvSpPr>
      </xdr:nvSpPr>
      <xdr:spPr bwMode="auto">
        <a:xfrm>
          <a:off x="4362450" y="5073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17</xdr:row>
      <xdr:rowOff>76200</xdr:rowOff>
    </xdr:from>
    <xdr:to>
      <xdr:col>9</xdr:col>
      <xdr:colOff>0</xdr:colOff>
      <xdr:row>27</xdr:row>
      <xdr:rowOff>76200</xdr:rowOff>
    </xdr:to>
    <xdr:sp macro="" textlink="">
      <xdr:nvSpPr>
        <xdr:cNvPr id="16" name="Line 240"/>
        <xdr:cNvSpPr>
          <a:spLocks noChangeShapeType="1"/>
        </xdr:cNvSpPr>
      </xdr:nvSpPr>
      <xdr:spPr bwMode="auto">
        <a:xfrm>
          <a:off x="4108450" y="3232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</xdr:row>
      <xdr:rowOff>0</xdr:rowOff>
    </xdr:from>
    <xdr:to>
      <xdr:col>16</xdr:col>
      <xdr:colOff>1</xdr:colOff>
      <xdr:row>5</xdr:row>
      <xdr:rowOff>152400</xdr:rowOff>
    </xdr:to>
    <xdr:sp macro="" textlink="">
      <xdr:nvSpPr>
        <xdr:cNvPr id="17" name="Triangle 6"/>
        <xdr:cNvSpPr/>
      </xdr:nvSpPr>
      <xdr:spPr>
        <a:xfrm rot="16200000">
          <a:off x="7359651" y="946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5</xdr:row>
      <xdr:rowOff>76200</xdr:rowOff>
    </xdr:from>
    <xdr:to>
      <xdr:col>19</xdr:col>
      <xdr:colOff>0</xdr:colOff>
      <xdr:row>5</xdr:row>
      <xdr:rowOff>76200</xdr:rowOff>
    </xdr:to>
    <xdr:sp macro="" textlink="">
      <xdr:nvSpPr>
        <xdr:cNvPr id="18" name="Line 241"/>
        <xdr:cNvSpPr>
          <a:spLocks noChangeShapeType="1"/>
        </xdr:cNvSpPr>
      </xdr:nvSpPr>
      <xdr:spPr bwMode="auto">
        <a:xfrm>
          <a:off x="7512050" y="10223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5</xdr:row>
      <xdr:rowOff>76200</xdr:rowOff>
    </xdr:from>
    <xdr:to>
      <xdr:col>15</xdr:col>
      <xdr:colOff>0</xdr:colOff>
      <xdr:row>5</xdr:row>
      <xdr:rowOff>76200</xdr:rowOff>
    </xdr:to>
    <xdr:sp macro="" textlink="">
      <xdr:nvSpPr>
        <xdr:cNvPr id="19" name="Line 242"/>
        <xdr:cNvSpPr>
          <a:spLocks noChangeShapeType="1"/>
        </xdr:cNvSpPr>
      </xdr:nvSpPr>
      <xdr:spPr bwMode="auto">
        <a:xfrm>
          <a:off x="6140450" y="1022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5</xdr:row>
      <xdr:rowOff>76200</xdr:rowOff>
    </xdr:from>
    <xdr:to>
      <xdr:col>13</xdr:col>
      <xdr:colOff>0</xdr:colOff>
      <xdr:row>7</xdr:row>
      <xdr:rowOff>76200</xdr:rowOff>
    </xdr:to>
    <xdr:sp macro="" textlink="">
      <xdr:nvSpPr>
        <xdr:cNvPr id="20" name="Line 243"/>
        <xdr:cNvSpPr>
          <a:spLocks noChangeShapeType="1"/>
        </xdr:cNvSpPr>
      </xdr:nvSpPr>
      <xdr:spPr bwMode="auto">
        <a:xfrm flipV="1">
          <a:off x="5886450" y="1022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10</xdr:row>
      <xdr:rowOff>0</xdr:rowOff>
    </xdr:from>
    <xdr:to>
      <xdr:col>16</xdr:col>
      <xdr:colOff>1</xdr:colOff>
      <xdr:row>10</xdr:row>
      <xdr:rowOff>152400</xdr:rowOff>
    </xdr:to>
    <xdr:sp macro="" textlink="">
      <xdr:nvSpPr>
        <xdr:cNvPr id="21" name="Triangle 7"/>
        <xdr:cNvSpPr/>
      </xdr:nvSpPr>
      <xdr:spPr>
        <a:xfrm rot="16200000">
          <a:off x="7359651" y="1866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10</xdr:row>
      <xdr:rowOff>76200</xdr:rowOff>
    </xdr:from>
    <xdr:to>
      <xdr:col>19</xdr:col>
      <xdr:colOff>0</xdr:colOff>
      <xdr:row>10</xdr:row>
      <xdr:rowOff>76200</xdr:rowOff>
    </xdr:to>
    <xdr:sp macro="" textlink="">
      <xdr:nvSpPr>
        <xdr:cNvPr id="22" name="Line 244"/>
        <xdr:cNvSpPr>
          <a:spLocks noChangeShapeType="1"/>
        </xdr:cNvSpPr>
      </xdr:nvSpPr>
      <xdr:spPr bwMode="auto">
        <a:xfrm>
          <a:off x="7512050" y="19431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10</xdr:row>
      <xdr:rowOff>76200</xdr:rowOff>
    </xdr:from>
    <xdr:to>
      <xdr:col>15</xdr:col>
      <xdr:colOff>0</xdr:colOff>
      <xdr:row>10</xdr:row>
      <xdr:rowOff>76200</xdr:rowOff>
    </xdr:to>
    <xdr:sp macro="" textlink="">
      <xdr:nvSpPr>
        <xdr:cNvPr id="23" name="Line 245"/>
        <xdr:cNvSpPr>
          <a:spLocks noChangeShapeType="1"/>
        </xdr:cNvSpPr>
      </xdr:nvSpPr>
      <xdr:spPr bwMode="auto">
        <a:xfrm>
          <a:off x="6140450" y="1943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</xdr:row>
      <xdr:rowOff>76200</xdr:rowOff>
    </xdr:from>
    <xdr:to>
      <xdr:col>13</xdr:col>
      <xdr:colOff>0</xdr:colOff>
      <xdr:row>10</xdr:row>
      <xdr:rowOff>76200</xdr:rowOff>
    </xdr:to>
    <xdr:sp macro="" textlink="">
      <xdr:nvSpPr>
        <xdr:cNvPr id="24" name="Line 246"/>
        <xdr:cNvSpPr>
          <a:spLocks noChangeShapeType="1"/>
        </xdr:cNvSpPr>
      </xdr:nvSpPr>
      <xdr:spPr bwMode="auto">
        <a:xfrm>
          <a:off x="5886450" y="1390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15</xdr:row>
      <xdr:rowOff>0</xdr:rowOff>
    </xdr:from>
    <xdr:to>
      <xdr:col>16</xdr:col>
      <xdr:colOff>1</xdr:colOff>
      <xdr:row>15</xdr:row>
      <xdr:rowOff>152400</xdr:rowOff>
    </xdr:to>
    <xdr:sp macro="" textlink="">
      <xdr:nvSpPr>
        <xdr:cNvPr id="25" name="Triangle 8"/>
        <xdr:cNvSpPr/>
      </xdr:nvSpPr>
      <xdr:spPr>
        <a:xfrm rot="16200000">
          <a:off x="7359651" y="2787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15</xdr:row>
      <xdr:rowOff>76200</xdr:rowOff>
    </xdr:from>
    <xdr:to>
      <xdr:col>19</xdr:col>
      <xdr:colOff>0</xdr:colOff>
      <xdr:row>15</xdr:row>
      <xdr:rowOff>76200</xdr:rowOff>
    </xdr:to>
    <xdr:sp macro="" textlink="">
      <xdr:nvSpPr>
        <xdr:cNvPr id="26" name="Line 247"/>
        <xdr:cNvSpPr>
          <a:spLocks noChangeShapeType="1"/>
        </xdr:cNvSpPr>
      </xdr:nvSpPr>
      <xdr:spPr bwMode="auto">
        <a:xfrm>
          <a:off x="7512050" y="28638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15</xdr:row>
      <xdr:rowOff>76200</xdr:rowOff>
    </xdr:from>
    <xdr:to>
      <xdr:col>15</xdr:col>
      <xdr:colOff>0</xdr:colOff>
      <xdr:row>15</xdr:row>
      <xdr:rowOff>76200</xdr:rowOff>
    </xdr:to>
    <xdr:sp macro="" textlink="">
      <xdr:nvSpPr>
        <xdr:cNvPr id="27" name="Line 248"/>
        <xdr:cNvSpPr>
          <a:spLocks noChangeShapeType="1"/>
        </xdr:cNvSpPr>
      </xdr:nvSpPr>
      <xdr:spPr bwMode="auto">
        <a:xfrm>
          <a:off x="6140450" y="2863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15</xdr:row>
      <xdr:rowOff>76200</xdr:rowOff>
    </xdr:from>
    <xdr:to>
      <xdr:col>13</xdr:col>
      <xdr:colOff>0</xdr:colOff>
      <xdr:row>17</xdr:row>
      <xdr:rowOff>76200</xdr:rowOff>
    </xdr:to>
    <xdr:sp macro="" textlink="">
      <xdr:nvSpPr>
        <xdr:cNvPr id="28" name="Line 249"/>
        <xdr:cNvSpPr>
          <a:spLocks noChangeShapeType="1"/>
        </xdr:cNvSpPr>
      </xdr:nvSpPr>
      <xdr:spPr bwMode="auto">
        <a:xfrm flipV="1">
          <a:off x="5886450" y="2863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20</xdr:row>
      <xdr:rowOff>0</xdr:rowOff>
    </xdr:from>
    <xdr:to>
      <xdr:col>16</xdr:col>
      <xdr:colOff>1</xdr:colOff>
      <xdr:row>20</xdr:row>
      <xdr:rowOff>152400</xdr:rowOff>
    </xdr:to>
    <xdr:sp macro="" textlink="">
      <xdr:nvSpPr>
        <xdr:cNvPr id="29" name="Triangle 9"/>
        <xdr:cNvSpPr/>
      </xdr:nvSpPr>
      <xdr:spPr>
        <a:xfrm rot="16200000">
          <a:off x="7359651" y="3708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20</xdr:row>
      <xdr:rowOff>76200</xdr:rowOff>
    </xdr:from>
    <xdr:to>
      <xdr:col>19</xdr:col>
      <xdr:colOff>0</xdr:colOff>
      <xdr:row>20</xdr:row>
      <xdr:rowOff>76200</xdr:rowOff>
    </xdr:to>
    <xdr:sp macro="" textlink="">
      <xdr:nvSpPr>
        <xdr:cNvPr id="30" name="Line 250"/>
        <xdr:cNvSpPr>
          <a:spLocks noChangeShapeType="1"/>
        </xdr:cNvSpPr>
      </xdr:nvSpPr>
      <xdr:spPr bwMode="auto">
        <a:xfrm>
          <a:off x="7512050" y="37846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20</xdr:row>
      <xdr:rowOff>76200</xdr:rowOff>
    </xdr:from>
    <xdr:to>
      <xdr:col>15</xdr:col>
      <xdr:colOff>0</xdr:colOff>
      <xdr:row>20</xdr:row>
      <xdr:rowOff>76200</xdr:rowOff>
    </xdr:to>
    <xdr:sp macro="" textlink="">
      <xdr:nvSpPr>
        <xdr:cNvPr id="31" name="Line 251"/>
        <xdr:cNvSpPr>
          <a:spLocks noChangeShapeType="1"/>
        </xdr:cNvSpPr>
      </xdr:nvSpPr>
      <xdr:spPr bwMode="auto">
        <a:xfrm>
          <a:off x="6140450" y="3784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17</xdr:row>
      <xdr:rowOff>76200</xdr:rowOff>
    </xdr:from>
    <xdr:to>
      <xdr:col>13</xdr:col>
      <xdr:colOff>0</xdr:colOff>
      <xdr:row>20</xdr:row>
      <xdr:rowOff>76200</xdr:rowOff>
    </xdr:to>
    <xdr:sp macro="" textlink="">
      <xdr:nvSpPr>
        <xdr:cNvPr id="32" name="Line 252"/>
        <xdr:cNvSpPr>
          <a:spLocks noChangeShapeType="1"/>
        </xdr:cNvSpPr>
      </xdr:nvSpPr>
      <xdr:spPr bwMode="auto">
        <a:xfrm>
          <a:off x="5886450" y="3232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25</xdr:row>
      <xdr:rowOff>0</xdr:rowOff>
    </xdr:from>
    <xdr:to>
      <xdr:col>16</xdr:col>
      <xdr:colOff>1</xdr:colOff>
      <xdr:row>25</xdr:row>
      <xdr:rowOff>152400</xdr:rowOff>
    </xdr:to>
    <xdr:sp macro="" textlink="">
      <xdr:nvSpPr>
        <xdr:cNvPr id="33" name="Triangle 10"/>
        <xdr:cNvSpPr/>
      </xdr:nvSpPr>
      <xdr:spPr>
        <a:xfrm rot="16200000">
          <a:off x="7359651" y="4629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25</xdr:row>
      <xdr:rowOff>76200</xdr:rowOff>
    </xdr:from>
    <xdr:to>
      <xdr:col>19</xdr:col>
      <xdr:colOff>0</xdr:colOff>
      <xdr:row>25</xdr:row>
      <xdr:rowOff>76200</xdr:rowOff>
    </xdr:to>
    <xdr:sp macro="" textlink="">
      <xdr:nvSpPr>
        <xdr:cNvPr id="34" name="Line 253"/>
        <xdr:cNvSpPr>
          <a:spLocks noChangeShapeType="1"/>
        </xdr:cNvSpPr>
      </xdr:nvSpPr>
      <xdr:spPr bwMode="auto">
        <a:xfrm>
          <a:off x="7512050" y="470535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25</xdr:row>
      <xdr:rowOff>76200</xdr:rowOff>
    </xdr:from>
    <xdr:to>
      <xdr:col>15</xdr:col>
      <xdr:colOff>0</xdr:colOff>
      <xdr:row>25</xdr:row>
      <xdr:rowOff>76200</xdr:rowOff>
    </xdr:to>
    <xdr:sp macro="" textlink="">
      <xdr:nvSpPr>
        <xdr:cNvPr id="35" name="Line 254"/>
        <xdr:cNvSpPr>
          <a:spLocks noChangeShapeType="1"/>
        </xdr:cNvSpPr>
      </xdr:nvSpPr>
      <xdr:spPr bwMode="auto">
        <a:xfrm>
          <a:off x="6140450" y="4705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25</xdr:row>
      <xdr:rowOff>76200</xdr:rowOff>
    </xdr:from>
    <xdr:to>
      <xdr:col>13</xdr:col>
      <xdr:colOff>0</xdr:colOff>
      <xdr:row>27</xdr:row>
      <xdr:rowOff>76200</xdr:rowOff>
    </xdr:to>
    <xdr:sp macro="" textlink="">
      <xdr:nvSpPr>
        <xdr:cNvPr id="36" name="Line 255"/>
        <xdr:cNvSpPr>
          <a:spLocks noChangeShapeType="1"/>
        </xdr:cNvSpPr>
      </xdr:nvSpPr>
      <xdr:spPr bwMode="auto">
        <a:xfrm flipV="1">
          <a:off x="5886450" y="4705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30</xdr:row>
      <xdr:rowOff>0</xdr:rowOff>
    </xdr:from>
    <xdr:to>
      <xdr:col>16</xdr:col>
      <xdr:colOff>1</xdr:colOff>
      <xdr:row>30</xdr:row>
      <xdr:rowOff>152400</xdr:rowOff>
    </xdr:to>
    <xdr:sp macro="" textlink="">
      <xdr:nvSpPr>
        <xdr:cNvPr id="37" name="Triangle 11"/>
        <xdr:cNvSpPr/>
      </xdr:nvSpPr>
      <xdr:spPr>
        <a:xfrm rot="16200000">
          <a:off x="7359651" y="5549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16</xdr:col>
      <xdr:colOff>0</xdr:colOff>
      <xdr:row>30</xdr:row>
      <xdr:rowOff>76200</xdr:rowOff>
    </xdr:from>
    <xdr:to>
      <xdr:col>19</xdr:col>
      <xdr:colOff>0</xdr:colOff>
      <xdr:row>30</xdr:row>
      <xdr:rowOff>76200</xdr:rowOff>
    </xdr:to>
    <xdr:sp macro="" textlink="">
      <xdr:nvSpPr>
        <xdr:cNvPr id="38" name="Line 256"/>
        <xdr:cNvSpPr>
          <a:spLocks noChangeShapeType="1"/>
        </xdr:cNvSpPr>
      </xdr:nvSpPr>
      <xdr:spPr bwMode="auto">
        <a:xfrm>
          <a:off x="7512050" y="5626100"/>
          <a:ext cx="147320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13</xdr:col>
      <xdr:colOff>0</xdr:colOff>
      <xdr:row>30</xdr:row>
      <xdr:rowOff>76200</xdr:rowOff>
    </xdr:from>
    <xdr:to>
      <xdr:col>15</xdr:col>
      <xdr:colOff>0</xdr:colOff>
      <xdr:row>30</xdr:row>
      <xdr:rowOff>76200</xdr:rowOff>
    </xdr:to>
    <xdr:sp macro="" textlink="">
      <xdr:nvSpPr>
        <xdr:cNvPr id="39" name="Line 257"/>
        <xdr:cNvSpPr>
          <a:spLocks noChangeShapeType="1"/>
        </xdr:cNvSpPr>
      </xdr:nvSpPr>
      <xdr:spPr bwMode="auto">
        <a:xfrm>
          <a:off x="6140450" y="5626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27</xdr:row>
      <xdr:rowOff>76200</xdr:rowOff>
    </xdr:from>
    <xdr:to>
      <xdr:col>13</xdr:col>
      <xdr:colOff>0</xdr:colOff>
      <xdr:row>30</xdr:row>
      <xdr:rowOff>76200</xdr:rowOff>
    </xdr:to>
    <xdr:sp macro="" textlink="">
      <xdr:nvSpPr>
        <xdr:cNvPr id="40" name="Line 258"/>
        <xdr:cNvSpPr>
          <a:spLocks noChangeShapeType="1"/>
        </xdr:cNvSpPr>
      </xdr:nvSpPr>
      <xdr:spPr bwMode="auto">
        <a:xfrm>
          <a:off x="5886450" y="5073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47</xdr:row>
      <xdr:rowOff>0</xdr:rowOff>
    </xdr:from>
    <xdr:to>
      <xdr:col>12</xdr:col>
      <xdr:colOff>0</xdr:colOff>
      <xdr:row>47</xdr:row>
      <xdr:rowOff>152400</xdr:rowOff>
    </xdr:to>
    <xdr:sp macro="" textlink="">
      <xdr:nvSpPr>
        <xdr:cNvPr id="41" name="Square 12"/>
        <xdr:cNvSpPr/>
      </xdr:nvSpPr>
      <xdr:spPr>
        <a:xfrm>
          <a:off x="5734050" y="86804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47</xdr:row>
      <xdr:rowOff>76200</xdr:rowOff>
    </xdr:from>
    <xdr:to>
      <xdr:col>11</xdr:col>
      <xdr:colOff>0</xdr:colOff>
      <xdr:row>47</xdr:row>
      <xdr:rowOff>76200</xdr:rowOff>
    </xdr:to>
    <xdr:sp macro="" textlink="">
      <xdr:nvSpPr>
        <xdr:cNvPr id="42" name="Line 259"/>
        <xdr:cNvSpPr>
          <a:spLocks noChangeShapeType="1"/>
        </xdr:cNvSpPr>
      </xdr:nvSpPr>
      <xdr:spPr bwMode="auto">
        <a:xfrm>
          <a:off x="4362450" y="87566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47</xdr:row>
      <xdr:rowOff>76200</xdr:rowOff>
    </xdr:from>
    <xdr:to>
      <xdr:col>9</xdr:col>
      <xdr:colOff>0</xdr:colOff>
      <xdr:row>62</xdr:row>
      <xdr:rowOff>76200</xdr:rowOff>
    </xdr:to>
    <xdr:sp macro="" textlink="">
      <xdr:nvSpPr>
        <xdr:cNvPr id="43" name="Line 260"/>
        <xdr:cNvSpPr>
          <a:spLocks noChangeShapeType="1"/>
        </xdr:cNvSpPr>
      </xdr:nvSpPr>
      <xdr:spPr bwMode="auto">
        <a:xfrm flipV="1">
          <a:off x="4108450" y="875665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11</xdr:col>
      <xdr:colOff>0</xdr:colOff>
      <xdr:row>77</xdr:row>
      <xdr:rowOff>0</xdr:rowOff>
    </xdr:from>
    <xdr:to>
      <xdr:col>12</xdr:col>
      <xdr:colOff>0</xdr:colOff>
      <xdr:row>77</xdr:row>
      <xdr:rowOff>152400</xdr:rowOff>
    </xdr:to>
    <xdr:sp macro="" textlink="">
      <xdr:nvSpPr>
        <xdr:cNvPr id="44" name="Square 13"/>
        <xdr:cNvSpPr/>
      </xdr:nvSpPr>
      <xdr:spPr>
        <a:xfrm>
          <a:off x="5734050" y="142049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0</xdr:colOff>
      <xdr:row>77</xdr:row>
      <xdr:rowOff>76200</xdr:rowOff>
    </xdr:from>
    <xdr:to>
      <xdr:col>11</xdr:col>
      <xdr:colOff>0</xdr:colOff>
      <xdr:row>77</xdr:row>
      <xdr:rowOff>76200</xdr:rowOff>
    </xdr:to>
    <xdr:sp macro="" textlink="">
      <xdr:nvSpPr>
        <xdr:cNvPr id="45" name="Line 261"/>
        <xdr:cNvSpPr>
          <a:spLocks noChangeShapeType="1"/>
        </xdr:cNvSpPr>
      </xdr:nvSpPr>
      <xdr:spPr bwMode="auto">
        <a:xfrm>
          <a:off x="4362450" y="14281150"/>
          <a:ext cx="1371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0</xdr:colOff>
      <xdr:row>62</xdr:row>
      <xdr:rowOff>76200</xdr:rowOff>
    </xdr:from>
    <xdr:to>
      <xdr:col>9</xdr:col>
      <xdr:colOff>0</xdr:colOff>
      <xdr:row>77</xdr:row>
      <xdr:rowOff>76200</xdr:rowOff>
    </xdr:to>
    <xdr:sp macro="" textlink="">
      <xdr:nvSpPr>
        <xdr:cNvPr id="46" name="Line 262"/>
        <xdr:cNvSpPr>
          <a:spLocks noChangeShapeType="1"/>
        </xdr:cNvSpPr>
      </xdr:nvSpPr>
      <xdr:spPr bwMode="auto">
        <a:xfrm>
          <a:off x="4108450" y="11518900"/>
          <a:ext cx="254000" cy="27622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37</xdr:row>
      <xdr:rowOff>0</xdr:rowOff>
    </xdr:from>
    <xdr:to>
      <xdr:col>16</xdr:col>
      <xdr:colOff>1</xdr:colOff>
      <xdr:row>37</xdr:row>
      <xdr:rowOff>152400</xdr:rowOff>
    </xdr:to>
    <xdr:sp macro="" textlink="">
      <xdr:nvSpPr>
        <xdr:cNvPr id="47" name="Circle 14"/>
        <xdr:cNvSpPr/>
      </xdr:nvSpPr>
      <xdr:spPr>
        <a:xfrm>
          <a:off x="7359650" y="6838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37</xdr:row>
      <xdr:rowOff>76200</xdr:rowOff>
    </xdr:from>
    <xdr:to>
      <xdr:col>15</xdr:col>
      <xdr:colOff>0</xdr:colOff>
      <xdr:row>37</xdr:row>
      <xdr:rowOff>76200</xdr:rowOff>
    </xdr:to>
    <xdr:sp macro="" textlink="">
      <xdr:nvSpPr>
        <xdr:cNvPr id="48" name="Line 263"/>
        <xdr:cNvSpPr>
          <a:spLocks noChangeShapeType="1"/>
        </xdr:cNvSpPr>
      </xdr:nvSpPr>
      <xdr:spPr bwMode="auto">
        <a:xfrm>
          <a:off x="6140450" y="6915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37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49" name="Line 264"/>
        <xdr:cNvSpPr>
          <a:spLocks noChangeShapeType="1"/>
        </xdr:cNvSpPr>
      </xdr:nvSpPr>
      <xdr:spPr bwMode="auto">
        <a:xfrm flipV="1">
          <a:off x="5886450" y="6915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47</xdr:row>
      <xdr:rowOff>0</xdr:rowOff>
    </xdr:from>
    <xdr:to>
      <xdr:col>16</xdr:col>
      <xdr:colOff>1</xdr:colOff>
      <xdr:row>47</xdr:row>
      <xdr:rowOff>152400</xdr:rowOff>
    </xdr:to>
    <xdr:sp macro="" textlink="">
      <xdr:nvSpPr>
        <xdr:cNvPr id="50" name="Circle 15"/>
        <xdr:cNvSpPr/>
      </xdr:nvSpPr>
      <xdr:spPr>
        <a:xfrm>
          <a:off x="7359650" y="8680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47</xdr:row>
      <xdr:rowOff>76200</xdr:rowOff>
    </xdr:from>
    <xdr:to>
      <xdr:col>15</xdr:col>
      <xdr:colOff>0</xdr:colOff>
      <xdr:row>47</xdr:row>
      <xdr:rowOff>76200</xdr:rowOff>
    </xdr:to>
    <xdr:sp macro="" textlink="">
      <xdr:nvSpPr>
        <xdr:cNvPr id="51" name="Line 265"/>
        <xdr:cNvSpPr>
          <a:spLocks noChangeShapeType="1"/>
        </xdr:cNvSpPr>
      </xdr:nvSpPr>
      <xdr:spPr bwMode="auto">
        <a:xfrm>
          <a:off x="6140450" y="8756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47</xdr:row>
      <xdr:rowOff>76200</xdr:rowOff>
    </xdr:to>
    <xdr:sp macro="" textlink="">
      <xdr:nvSpPr>
        <xdr:cNvPr id="52" name="Line 266"/>
        <xdr:cNvSpPr>
          <a:spLocks noChangeShapeType="1"/>
        </xdr:cNvSpPr>
      </xdr:nvSpPr>
      <xdr:spPr bwMode="auto">
        <a:xfrm>
          <a:off x="5886450" y="87566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57</xdr:row>
      <xdr:rowOff>0</xdr:rowOff>
    </xdr:from>
    <xdr:to>
      <xdr:col>16</xdr:col>
      <xdr:colOff>1</xdr:colOff>
      <xdr:row>57</xdr:row>
      <xdr:rowOff>152400</xdr:rowOff>
    </xdr:to>
    <xdr:sp macro="" textlink="">
      <xdr:nvSpPr>
        <xdr:cNvPr id="53" name="Circle 16"/>
        <xdr:cNvSpPr/>
      </xdr:nvSpPr>
      <xdr:spPr>
        <a:xfrm>
          <a:off x="7359650" y="10521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57</xdr:row>
      <xdr:rowOff>76200</xdr:rowOff>
    </xdr:from>
    <xdr:to>
      <xdr:col>15</xdr:col>
      <xdr:colOff>0</xdr:colOff>
      <xdr:row>57</xdr:row>
      <xdr:rowOff>76200</xdr:rowOff>
    </xdr:to>
    <xdr:sp macro="" textlink="">
      <xdr:nvSpPr>
        <xdr:cNvPr id="54" name="Line 267"/>
        <xdr:cNvSpPr>
          <a:spLocks noChangeShapeType="1"/>
        </xdr:cNvSpPr>
      </xdr:nvSpPr>
      <xdr:spPr bwMode="auto">
        <a:xfrm>
          <a:off x="6140450" y="10598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47</xdr:row>
      <xdr:rowOff>76200</xdr:rowOff>
    </xdr:from>
    <xdr:to>
      <xdr:col>13</xdr:col>
      <xdr:colOff>0</xdr:colOff>
      <xdr:row>57</xdr:row>
      <xdr:rowOff>76200</xdr:rowOff>
    </xdr:to>
    <xdr:sp macro="" textlink="">
      <xdr:nvSpPr>
        <xdr:cNvPr id="55" name="Line 268"/>
        <xdr:cNvSpPr>
          <a:spLocks noChangeShapeType="1"/>
        </xdr:cNvSpPr>
      </xdr:nvSpPr>
      <xdr:spPr bwMode="auto">
        <a:xfrm>
          <a:off x="5886450" y="8756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35</xdr:row>
      <xdr:rowOff>0</xdr:rowOff>
    </xdr:from>
    <xdr:to>
      <xdr:col>20</xdr:col>
      <xdr:colOff>1</xdr:colOff>
      <xdr:row>35</xdr:row>
      <xdr:rowOff>152400</xdr:rowOff>
    </xdr:to>
    <xdr:sp macro="" textlink="">
      <xdr:nvSpPr>
        <xdr:cNvPr id="56" name="Triangle 17"/>
        <xdr:cNvSpPr/>
      </xdr:nvSpPr>
      <xdr:spPr>
        <a:xfrm rot="16200000">
          <a:off x="8985251" y="6470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35</xdr:row>
      <xdr:rowOff>76200</xdr:rowOff>
    </xdr:from>
    <xdr:to>
      <xdr:col>19</xdr:col>
      <xdr:colOff>0</xdr:colOff>
      <xdr:row>35</xdr:row>
      <xdr:rowOff>76200</xdr:rowOff>
    </xdr:to>
    <xdr:sp macro="" textlink="">
      <xdr:nvSpPr>
        <xdr:cNvPr id="57" name="Line 269"/>
        <xdr:cNvSpPr>
          <a:spLocks noChangeShapeType="1"/>
        </xdr:cNvSpPr>
      </xdr:nvSpPr>
      <xdr:spPr bwMode="auto">
        <a:xfrm>
          <a:off x="7766050" y="6546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35</xdr:row>
      <xdr:rowOff>76200</xdr:rowOff>
    </xdr:from>
    <xdr:to>
      <xdr:col>17</xdr:col>
      <xdr:colOff>0</xdr:colOff>
      <xdr:row>37</xdr:row>
      <xdr:rowOff>76200</xdr:rowOff>
    </xdr:to>
    <xdr:sp macro="" textlink="">
      <xdr:nvSpPr>
        <xdr:cNvPr id="58" name="Line 270"/>
        <xdr:cNvSpPr>
          <a:spLocks noChangeShapeType="1"/>
        </xdr:cNvSpPr>
      </xdr:nvSpPr>
      <xdr:spPr bwMode="auto">
        <a:xfrm flipV="1">
          <a:off x="7512050" y="6546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40</xdr:row>
      <xdr:rowOff>0</xdr:rowOff>
    </xdr:from>
    <xdr:to>
      <xdr:col>20</xdr:col>
      <xdr:colOff>1</xdr:colOff>
      <xdr:row>40</xdr:row>
      <xdr:rowOff>152400</xdr:rowOff>
    </xdr:to>
    <xdr:sp macro="" textlink="">
      <xdr:nvSpPr>
        <xdr:cNvPr id="59" name="Triangle 18"/>
        <xdr:cNvSpPr/>
      </xdr:nvSpPr>
      <xdr:spPr>
        <a:xfrm rot="16200000">
          <a:off x="8985251" y="7391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40</xdr:row>
      <xdr:rowOff>76200</xdr:rowOff>
    </xdr:from>
    <xdr:to>
      <xdr:col>19</xdr:col>
      <xdr:colOff>0</xdr:colOff>
      <xdr:row>40</xdr:row>
      <xdr:rowOff>76200</xdr:rowOff>
    </xdr:to>
    <xdr:sp macro="" textlink="">
      <xdr:nvSpPr>
        <xdr:cNvPr id="60" name="Line 271"/>
        <xdr:cNvSpPr>
          <a:spLocks noChangeShapeType="1"/>
        </xdr:cNvSpPr>
      </xdr:nvSpPr>
      <xdr:spPr bwMode="auto">
        <a:xfrm>
          <a:off x="7766050" y="7467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37</xdr:row>
      <xdr:rowOff>76200</xdr:rowOff>
    </xdr:from>
    <xdr:to>
      <xdr:col>17</xdr:col>
      <xdr:colOff>0</xdr:colOff>
      <xdr:row>40</xdr:row>
      <xdr:rowOff>76200</xdr:rowOff>
    </xdr:to>
    <xdr:sp macro="" textlink="">
      <xdr:nvSpPr>
        <xdr:cNvPr id="61" name="Line 272"/>
        <xdr:cNvSpPr>
          <a:spLocks noChangeShapeType="1"/>
        </xdr:cNvSpPr>
      </xdr:nvSpPr>
      <xdr:spPr bwMode="auto">
        <a:xfrm>
          <a:off x="7512050" y="6915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45</xdr:row>
      <xdr:rowOff>0</xdr:rowOff>
    </xdr:from>
    <xdr:to>
      <xdr:col>20</xdr:col>
      <xdr:colOff>1</xdr:colOff>
      <xdr:row>45</xdr:row>
      <xdr:rowOff>152400</xdr:rowOff>
    </xdr:to>
    <xdr:sp macro="" textlink="">
      <xdr:nvSpPr>
        <xdr:cNvPr id="62" name="Triangle 19"/>
        <xdr:cNvSpPr/>
      </xdr:nvSpPr>
      <xdr:spPr>
        <a:xfrm rot="16200000">
          <a:off x="8985251" y="8312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45</xdr:row>
      <xdr:rowOff>76200</xdr:rowOff>
    </xdr:from>
    <xdr:to>
      <xdr:col>19</xdr:col>
      <xdr:colOff>0</xdr:colOff>
      <xdr:row>45</xdr:row>
      <xdr:rowOff>76200</xdr:rowOff>
    </xdr:to>
    <xdr:sp macro="" textlink="">
      <xdr:nvSpPr>
        <xdr:cNvPr id="63" name="Line 273"/>
        <xdr:cNvSpPr>
          <a:spLocks noChangeShapeType="1"/>
        </xdr:cNvSpPr>
      </xdr:nvSpPr>
      <xdr:spPr bwMode="auto">
        <a:xfrm>
          <a:off x="7766050" y="8388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45</xdr:row>
      <xdr:rowOff>76200</xdr:rowOff>
    </xdr:from>
    <xdr:to>
      <xdr:col>17</xdr:col>
      <xdr:colOff>0</xdr:colOff>
      <xdr:row>47</xdr:row>
      <xdr:rowOff>76200</xdr:rowOff>
    </xdr:to>
    <xdr:sp macro="" textlink="">
      <xdr:nvSpPr>
        <xdr:cNvPr id="64" name="Line 274"/>
        <xdr:cNvSpPr>
          <a:spLocks noChangeShapeType="1"/>
        </xdr:cNvSpPr>
      </xdr:nvSpPr>
      <xdr:spPr bwMode="auto">
        <a:xfrm flipV="1">
          <a:off x="7512050" y="8388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50</xdr:row>
      <xdr:rowOff>0</xdr:rowOff>
    </xdr:from>
    <xdr:to>
      <xdr:col>20</xdr:col>
      <xdr:colOff>1</xdr:colOff>
      <xdr:row>50</xdr:row>
      <xdr:rowOff>152400</xdr:rowOff>
    </xdr:to>
    <xdr:sp macro="" textlink="">
      <xdr:nvSpPr>
        <xdr:cNvPr id="65" name="Triangle 20"/>
        <xdr:cNvSpPr/>
      </xdr:nvSpPr>
      <xdr:spPr>
        <a:xfrm rot="16200000">
          <a:off x="8985251" y="9232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50</xdr:row>
      <xdr:rowOff>76200</xdr:rowOff>
    </xdr:from>
    <xdr:to>
      <xdr:col>19</xdr:col>
      <xdr:colOff>0</xdr:colOff>
      <xdr:row>50</xdr:row>
      <xdr:rowOff>76200</xdr:rowOff>
    </xdr:to>
    <xdr:sp macro="" textlink="">
      <xdr:nvSpPr>
        <xdr:cNvPr id="66" name="Line 275"/>
        <xdr:cNvSpPr>
          <a:spLocks noChangeShapeType="1"/>
        </xdr:cNvSpPr>
      </xdr:nvSpPr>
      <xdr:spPr bwMode="auto">
        <a:xfrm>
          <a:off x="7766050" y="9309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47</xdr:row>
      <xdr:rowOff>76200</xdr:rowOff>
    </xdr:from>
    <xdr:to>
      <xdr:col>17</xdr:col>
      <xdr:colOff>0</xdr:colOff>
      <xdr:row>50</xdr:row>
      <xdr:rowOff>76200</xdr:rowOff>
    </xdr:to>
    <xdr:sp macro="" textlink="">
      <xdr:nvSpPr>
        <xdr:cNvPr id="67" name="Line 276"/>
        <xdr:cNvSpPr>
          <a:spLocks noChangeShapeType="1"/>
        </xdr:cNvSpPr>
      </xdr:nvSpPr>
      <xdr:spPr bwMode="auto">
        <a:xfrm>
          <a:off x="7512050" y="8756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55</xdr:row>
      <xdr:rowOff>0</xdr:rowOff>
    </xdr:from>
    <xdr:to>
      <xdr:col>20</xdr:col>
      <xdr:colOff>1</xdr:colOff>
      <xdr:row>55</xdr:row>
      <xdr:rowOff>152400</xdr:rowOff>
    </xdr:to>
    <xdr:sp macro="" textlink="">
      <xdr:nvSpPr>
        <xdr:cNvPr id="68" name="Triangle 21"/>
        <xdr:cNvSpPr/>
      </xdr:nvSpPr>
      <xdr:spPr>
        <a:xfrm rot="16200000">
          <a:off x="8985251" y="10153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55</xdr:row>
      <xdr:rowOff>76200</xdr:rowOff>
    </xdr:from>
    <xdr:to>
      <xdr:col>19</xdr:col>
      <xdr:colOff>0</xdr:colOff>
      <xdr:row>55</xdr:row>
      <xdr:rowOff>76200</xdr:rowOff>
    </xdr:to>
    <xdr:sp macro="" textlink="">
      <xdr:nvSpPr>
        <xdr:cNvPr id="69" name="Line 277"/>
        <xdr:cNvSpPr>
          <a:spLocks noChangeShapeType="1"/>
        </xdr:cNvSpPr>
      </xdr:nvSpPr>
      <xdr:spPr bwMode="auto">
        <a:xfrm>
          <a:off x="7766050" y="10229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55</xdr:row>
      <xdr:rowOff>76200</xdr:rowOff>
    </xdr:from>
    <xdr:to>
      <xdr:col>17</xdr:col>
      <xdr:colOff>0</xdr:colOff>
      <xdr:row>57</xdr:row>
      <xdr:rowOff>76200</xdr:rowOff>
    </xdr:to>
    <xdr:sp macro="" textlink="">
      <xdr:nvSpPr>
        <xdr:cNvPr id="70" name="Line 278"/>
        <xdr:cNvSpPr>
          <a:spLocks noChangeShapeType="1"/>
        </xdr:cNvSpPr>
      </xdr:nvSpPr>
      <xdr:spPr bwMode="auto">
        <a:xfrm flipV="1">
          <a:off x="7512050" y="10229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60</xdr:row>
      <xdr:rowOff>0</xdr:rowOff>
    </xdr:from>
    <xdr:to>
      <xdr:col>20</xdr:col>
      <xdr:colOff>1</xdr:colOff>
      <xdr:row>60</xdr:row>
      <xdr:rowOff>152400</xdr:rowOff>
    </xdr:to>
    <xdr:sp macro="" textlink="">
      <xdr:nvSpPr>
        <xdr:cNvPr id="71" name="Triangle 22"/>
        <xdr:cNvSpPr/>
      </xdr:nvSpPr>
      <xdr:spPr>
        <a:xfrm rot="16200000">
          <a:off x="8985251" y="11074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60</xdr:row>
      <xdr:rowOff>76200</xdr:rowOff>
    </xdr:from>
    <xdr:to>
      <xdr:col>19</xdr:col>
      <xdr:colOff>0</xdr:colOff>
      <xdr:row>60</xdr:row>
      <xdr:rowOff>76200</xdr:rowOff>
    </xdr:to>
    <xdr:sp macro="" textlink="">
      <xdr:nvSpPr>
        <xdr:cNvPr id="72" name="Line 279"/>
        <xdr:cNvSpPr>
          <a:spLocks noChangeShapeType="1"/>
        </xdr:cNvSpPr>
      </xdr:nvSpPr>
      <xdr:spPr bwMode="auto">
        <a:xfrm>
          <a:off x="7766050" y="11150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57</xdr:row>
      <xdr:rowOff>76200</xdr:rowOff>
    </xdr:from>
    <xdr:to>
      <xdr:col>17</xdr:col>
      <xdr:colOff>0</xdr:colOff>
      <xdr:row>60</xdr:row>
      <xdr:rowOff>76200</xdr:rowOff>
    </xdr:to>
    <xdr:sp macro="" textlink="">
      <xdr:nvSpPr>
        <xdr:cNvPr id="73" name="Line 280"/>
        <xdr:cNvSpPr>
          <a:spLocks noChangeShapeType="1"/>
        </xdr:cNvSpPr>
      </xdr:nvSpPr>
      <xdr:spPr bwMode="auto">
        <a:xfrm>
          <a:off x="7512050" y="10598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67</xdr:row>
      <xdr:rowOff>0</xdr:rowOff>
    </xdr:from>
    <xdr:to>
      <xdr:col>16</xdr:col>
      <xdr:colOff>1</xdr:colOff>
      <xdr:row>67</xdr:row>
      <xdr:rowOff>152400</xdr:rowOff>
    </xdr:to>
    <xdr:sp macro="" textlink="">
      <xdr:nvSpPr>
        <xdr:cNvPr id="74" name="Circle 23"/>
        <xdr:cNvSpPr/>
      </xdr:nvSpPr>
      <xdr:spPr>
        <a:xfrm>
          <a:off x="7359650" y="12363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67</xdr:row>
      <xdr:rowOff>76200</xdr:rowOff>
    </xdr:from>
    <xdr:to>
      <xdr:col>15</xdr:col>
      <xdr:colOff>0</xdr:colOff>
      <xdr:row>67</xdr:row>
      <xdr:rowOff>76200</xdr:rowOff>
    </xdr:to>
    <xdr:sp macro="" textlink="">
      <xdr:nvSpPr>
        <xdr:cNvPr id="75" name="Line 281"/>
        <xdr:cNvSpPr>
          <a:spLocks noChangeShapeType="1"/>
        </xdr:cNvSpPr>
      </xdr:nvSpPr>
      <xdr:spPr bwMode="auto">
        <a:xfrm>
          <a:off x="6140450" y="12439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67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76" name="Line 282"/>
        <xdr:cNvSpPr>
          <a:spLocks noChangeShapeType="1"/>
        </xdr:cNvSpPr>
      </xdr:nvSpPr>
      <xdr:spPr bwMode="auto">
        <a:xfrm flipV="1">
          <a:off x="5886450" y="124396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77</xdr:row>
      <xdr:rowOff>0</xdr:rowOff>
    </xdr:from>
    <xdr:to>
      <xdr:col>16</xdr:col>
      <xdr:colOff>1</xdr:colOff>
      <xdr:row>77</xdr:row>
      <xdr:rowOff>152400</xdr:rowOff>
    </xdr:to>
    <xdr:sp macro="" textlink="">
      <xdr:nvSpPr>
        <xdr:cNvPr id="77" name="Circle 24"/>
        <xdr:cNvSpPr/>
      </xdr:nvSpPr>
      <xdr:spPr>
        <a:xfrm>
          <a:off x="7359650" y="142049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77</xdr:row>
      <xdr:rowOff>76200</xdr:rowOff>
    </xdr:from>
    <xdr:to>
      <xdr:col>15</xdr:col>
      <xdr:colOff>0</xdr:colOff>
      <xdr:row>77</xdr:row>
      <xdr:rowOff>76200</xdr:rowOff>
    </xdr:to>
    <xdr:sp macro="" textlink="">
      <xdr:nvSpPr>
        <xdr:cNvPr id="78" name="Line 283"/>
        <xdr:cNvSpPr>
          <a:spLocks noChangeShapeType="1"/>
        </xdr:cNvSpPr>
      </xdr:nvSpPr>
      <xdr:spPr bwMode="auto">
        <a:xfrm>
          <a:off x="6140450" y="142811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77</xdr:row>
      <xdr:rowOff>76200</xdr:rowOff>
    </xdr:to>
    <xdr:sp macro="" textlink="">
      <xdr:nvSpPr>
        <xdr:cNvPr id="79" name="Line 284"/>
        <xdr:cNvSpPr>
          <a:spLocks noChangeShapeType="1"/>
        </xdr:cNvSpPr>
      </xdr:nvSpPr>
      <xdr:spPr bwMode="auto">
        <a:xfrm>
          <a:off x="5886450" y="14281150"/>
          <a:ext cx="2540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15</xdr:col>
      <xdr:colOff>0</xdr:colOff>
      <xdr:row>87</xdr:row>
      <xdr:rowOff>0</xdr:rowOff>
    </xdr:from>
    <xdr:to>
      <xdr:col>16</xdr:col>
      <xdr:colOff>1</xdr:colOff>
      <xdr:row>87</xdr:row>
      <xdr:rowOff>152400</xdr:rowOff>
    </xdr:to>
    <xdr:sp macro="" textlink="">
      <xdr:nvSpPr>
        <xdr:cNvPr id="80" name="Circle 25"/>
        <xdr:cNvSpPr/>
      </xdr:nvSpPr>
      <xdr:spPr>
        <a:xfrm>
          <a:off x="7359650" y="16046450"/>
          <a:ext cx="152401" cy="152400"/>
        </a:xfrm>
        <a:prstGeom prst="ellipse">
          <a:avLst/>
        </a:prstGeom>
        <a:solidFill>
          <a:srgbClr val="00FF0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13</xdr:col>
      <xdr:colOff>0</xdr:colOff>
      <xdr:row>87</xdr:row>
      <xdr:rowOff>76200</xdr:rowOff>
    </xdr:from>
    <xdr:to>
      <xdr:col>15</xdr:col>
      <xdr:colOff>0</xdr:colOff>
      <xdr:row>87</xdr:row>
      <xdr:rowOff>76200</xdr:rowOff>
    </xdr:to>
    <xdr:sp macro="" textlink="">
      <xdr:nvSpPr>
        <xdr:cNvPr id="81" name="Line 285"/>
        <xdr:cNvSpPr>
          <a:spLocks noChangeShapeType="1"/>
        </xdr:cNvSpPr>
      </xdr:nvSpPr>
      <xdr:spPr bwMode="auto">
        <a:xfrm>
          <a:off x="6140450" y="161226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12</xdr:col>
      <xdr:colOff>0</xdr:colOff>
      <xdr:row>77</xdr:row>
      <xdr:rowOff>76200</xdr:rowOff>
    </xdr:from>
    <xdr:to>
      <xdr:col>13</xdr:col>
      <xdr:colOff>0</xdr:colOff>
      <xdr:row>87</xdr:row>
      <xdr:rowOff>76200</xdr:rowOff>
    </xdr:to>
    <xdr:sp macro="" textlink="">
      <xdr:nvSpPr>
        <xdr:cNvPr id="82" name="Line 286"/>
        <xdr:cNvSpPr>
          <a:spLocks noChangeShapeType="1"/>
        </xdr:cNvSpPr>
      </xdr:nvSpPr>
      <xdr:spPr bwMode="auto">
        <a:xfrm>
          <a:off x="5886450" y="14281150"/>
          <a:ext cx="254000" cy="18415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65</xdr:row>
      <xdr:rowOff>0</xdr:rowOff>
    </xdr:from>
    <xdr:to>
      <xdr:col>20</xdr:col>
      <xdr:colOff>1</xdr:colOff>
      <xdr:row>65</xdr:row>
      <xdr:rowOff>152400</xdr:rowOff>
    </xdr:to>
    <xdr:sp macro="" textlink="">
      <xdr:nvSpPr>
        <xdr:cNvPr id="83" name="Triangle 26"/>
        <xdr:cNvSpPr/>
      </xdr:nvSpPr>
      <xdr:spPr>
        <a:xfrm rot="16200000">
          <a:off x="8985251" y="11995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65</xdr:row>
      <xdr:rowOff>76200</xdr:rowOff>
    </xdr:from>
    <xdr:to>
      <xdr:col>19</xdr:col>
      <xdr:colOff>0</xdr:colOff>
      <xdr:row>65</xdr:row>
      <xdr:rowOff>76200</xdr:rowOff>
    </xdr:to>
    <xdr:sp macro="" textlink="">
      <xdr:nvSpPr>
        <xdr:cNvPr id="84" name="Line 287"/>
        <xdr:cNvSpPr>
          <a:spLocks noChangeShapeType="1"/>
        </xdr:cNvSpPr>
      </xdr:nvSpPr>
      <xdr:spPr bwMode="auto">
        <a:xfrm>
          <a:off x="7766050" y="12071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65</xdr:row>
      <xdr:rowOff>76200</xdr:rowOff>
    </xdr:from>
    <xdr:to>
      <xdr:col>17</xdr:col>
      <xdr:colOff>0</xdr:colOff>
      <xdr:row>67</xdr:row>
      <xdr:rowOff>76200</xdr:rowOff>
    </xdr:to>
    <xdr:sp macro="" textlink="">
      <xdr:nvSpPr>
        <xdr:cNvPr id="85" name="Line 288"/>
        <xdr:cNvSpPr>
          <a:spLocks noChangeShapeType="1"/>
        </xdr:cNvSpPr>
      </xdr:nvSpPr>
      <xdr:spPr bwMode="auto">
        <a:xfrm flipV="1">
          <a:off x="7512050" y="12071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70</xdr:row>
      <xdr:rowOff>0</xdr:rowOff>
    </xdr:from>
    <xdr:to>
      <xdr:col>20</xdr:col>
      <xdr:colOff>1</xdr:colOff>
      <xdr:row>70</xdr:row>
      <xdr:rowOff>152400</xdr:rowOff>
    </xdr:to>
    <xdr:sp macro="" textlink="">
      <xdr:nvSpPr>
        <xdr:cNvPr id="86" name="Triangle 27"/>
        <xdr:cNvSpPr/>
      </xdr:nvSpPr>
      <xdr:spPr>
        <a:xfrm rot="16200000">
          <a:off x="8985251" y="12915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70</xdr:row>
      <xdr:rowOff>76200</xdr:rowOff>
    </xdr:from>
    <xdr:to>
      <xdr:col>19</xdr:col>
      <xdr:colOff>0</xdr:colOff>
      <xdr:row>70</xdr:row>
      <xdr:rowOff>76200</xdr:rowOff>
    </xdr:to>
    <xdr:sp macro="" textlink="">
      <xdr:nvSpPr>
        <xdr:cNvPr id="87" name="Line 289"/>
        <xdr:cNvSpPr>
          <a:spLocks noChangeShapeType="1"/>
        </xdr:cNvSpPr>
      </xdr:nvSpPr>
      <xdr:spPr bwMode="auto">
        <a:xfrm>
          <a:off x="7766050" y="12992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67</xdr:row>
      <xdr:rowOff>76200</xdr:rowOff>
    </xdr:from>
    <xdr:to>
      <xdr:col>17</xdr:col>
      <xdr:colOff>0</xdr:colOff>
      <xdr:row>70</xdr:row>
      <xdr:rowOff>76200</xdr:rowOff>
    </xdr:to>
    <xdr:sp macro="" textlink="">
      <xdr:nvSpPr>
        <xdr:cNvPr id="88" name="Line 290"/>
        <xdr:cNvSpPr>
          <a:spLocks noChangeShapeType="1"/>
        </xdr:cNvSpPr>
      </xdr:nvSpPr>
      <xdr:spPr bwMode="auto">
        <a:xfrm>
          <a:off x="7512050" y="12439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75</xdr:row>
      <xdr:rowOff>0</xdr:rowOff>
    </xdr:from>
    <xdr:to>
      <xdr:col>20</xdr:col>
      <xdr:colOff>1</xdr:colOff>
      <xdr:row>75</xdr:row>
      <xdr:rowOff>152400</xdr:rowOff>
    </xdr:to>
    <xdr:sp macro="" textlink="">
      <xdr:nvSpPr>
        <xdr:cNvPr id="89" name="Triangle 28"/>
        <xdr:cNvSpPr/>
      </xdr:nvSpPr>
      <xdr:spPr>
        <a:xfrm rot="16200000">
          <a:off x="8985251" y="138366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75</xdr:row>
      <xdr:rowOff>76200</xdr:rowOff>
    </xdr:from>
    <xdr:to>
      <xdr:col>19</xdr:col>
      <xdr:colOff>0</xdr:colOff>
      <xdr:row>75</xdr:row>
      <xdr:rowOff>76200</xdr:rowOff>
    </xdr:to>
    <xdr:sp macro="" textlink="">
      <xdr:nvSpPr>
        <xdr:cNvPr id="90" name="Line 291"/>
        <xdr:cNvSpPr>
          <a:spLocks noChangeShapeType="1"/>
        </xdr:cNvSpPr>
      </xdr:nvSpPr>
      <xdr:spPr bwMode="auto">
        <a:xfrm>
          <a:off x="7766050" y="139128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75</xdr:row>
      <xdr:rowOff>76200</xdr:rowOff>
    </xdr:from>
    <xdr:to>
      <xdr:col>17</xdr:col>
      <xdr:colOff>0</xdr:colOff>
      <xdr:row>77</xdr:row>
      <xdr:rowOff>76200</xdr:rowOff>
    </xdr:to>
    <xdr:sp macro="" textlink="">
      <xdr:nvSpPr>
        <xdr:cNvPr id="91" name="Line 292"/>
        <xdr:cNvSpPr>
          <a:spLocks noChangeShapeType="1"/>
        </xdr:cNvSpPr>
      </xdr:nvSpPr>
      <xdr:spPr bwMode="auto">
        <a:xfrm flipV="1">
          <a:off x="7512050" y="139128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80</xdr:row>
      <xdr:rowOff>0</xdr:rowOff>
    </xdr:from>
    <xdr:to>
      <xdr:col>20</xdr:col>
      <xdr:colOff>1</xdr:colOff>
      <xdr:row>80</xdr:row>
      <xdr:rowOff>152400</xdr:rowOff>
    </xdr:to>
    <xdr:sp macro="" textlink="">
      <xdr:nvSpPr>
        <xdr:cNvPr id="92" name="Triangle 29"/>
        <xdr:cNvSpPr/>
      </xdr:nvSpPr>
      <xdr:spPr>
        <a:xfrm rot="16200000">
          <a:off x="8985251" y="147573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80</xdr:row>
      <xdr:rowOff>76200</xdr:rowOff>
    </xdr:from>
    <xdr:to>
      <xdr:col>19</xdr:col>
      <xdr:colOff>0</xdr:colOff>
      <xdr:row>80</xdr:row>
      <xdr:rowOff>76200</xdr:rowOff>
    </xdr:to>
    <xdr:sp macro="" textlink="">
      <xdr:nvSpPr>
        <xdr:cNvPr id="93" name="Line 293"/>
        <xdr:cNvSpPr>
          <a:spLocks noChangeShapeType="1"/>
        </xdr:cNvSpPr>
      </xdr:nvSpPr>
      <xdr:spPr bwMode="auto">
        <a:xfrm>
          <a:off x="7766050" y="148336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77</xdr:row>
      <xdr:rowOff>76200</xdr:rowOff>
    </xdr:from>
    <xdr:to>
      <xdr:col>17</xdr:col>
      <xdr:colOff>0</xdr:colOff>
      <xdr:row>80</xdr:row>
      <xdr:rowOff>76200</xdr:rowOff>
    </xdr:to>
    <xdr:sp macro="" textlink="">
      <xdr:nvSpPr>
        <xdr:cNvPr id="94" name="Line 294"/>
        <xdr:cNvSpPr>
          <a:spLocks noChangeShapeType="1"/>
        </xdr:cNvSpPr>
      </xdr:nvSpPr>
      <xdr:spPr bwMode="auto">
        <a:xfrm>
          <a:off x="7512050" y="142811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85</xdr:row>
      <xdr:rowOff>0</xdr:rowOff>
    </xdr:from>
    <xdr:to>
      <xdr:col>20</xdr:col>
      <xdr:colOff>1</xdr:colOff>
      <xdr:row>85</xdr:row>
      <xdr:rowOff>152400</xdr:rowOff>
    </xdr:to>
    <xdr:sp macro="" textlink="">
      <xdr:nvSpPr>
        <xdr:cNvPr id="95" name="Triangle 30"/>
        <xdr:cNvSpPr/>
      </xdr:nvSpPr>
      <xdr:spPr>
        <a:xfrm rot="16200000">
          <a:off x="8985251" y="1567814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85</xdr:row>
      <xdr:rowOff>76200</xdr:rowOff>
    </xdr:from>
    <xdr:to>
      <xdr:col>19</xdr:col>
      <xdr:colOff>0</xdr:colOff>
      <xdr:row>85</xdr:row>
      <xdr:rowOff>76200</xdr:rowOff>
    </xdr:to>
    <xdr:sp macro="" textlink="">
      <xdr:nvSpPr>
        <xdr:cNvPr id="96" name="Line 295"/>
        <xdr:cNvSpPr>
          <a:spLocks noChangeShapeType="1"/>
        </xdr:cNvSpPr>
      </xdr:nvSpPr>
      <xdr:spPr bwMode="auto">
        <a:xfrm>
          <a:off x="7766050" y="1575435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85</xdr:row>
      <xdr:rowOff>76200</xdr:rowOff>
    </xdr:from>
    <xdr:to>
      <xdr:col>17</xdr:col>
      <xdr:colOff>0</xdr:colOff>
      <xdr:row>87</xdr:row>
      <xdr:rowOff>76200</xdr:rowOff>
    </xdr:to>
    <xdr:sp macro="" textlink="">
      <xdr:nvSpPr>
        <xdr:cNvPr id="97" name="Line 296"/>
        <xdr:cNvSpPr>
          <a:spLocks noChangeShapeType="1"/>
        </xdr:cNvSpPr>
      </xdr:nvSpPr>
      <xdr:spPr bwMode="auto">
        <a:xfrm flipV="1">
          <a:off x="7512050" y="15754350"/>
          <a:ext cx="254000" cy="36830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19</xdr:col>
      <xdr:colOff>0</xdr:colOff>
      <xdr:row>90</xdr:row>
      <xdr:rowOff>0</xdr:rowOff>
    </xdr:from>
    <xdr:to>
      <xdr:col>20</xdr:col>
      <xdr:colOff>1</xdr:colOff>
      <xdr:row>90</xdr:row>
      <xdr:rowOff>152400</xdr:rowOff>
    </xdr:to>
    <xdr:sp macro="" textlink="">
      <xdr:nvSpPr>
        <xdr:cNvPr id="98" name="Triangle 31"/>
        <xdr:cNvSpPr/>
      </xdr:nvSpPr>
      <xdr:spPr>
        <a:xfrm rot="16200000">
          <a:off x="8985251" y="16598899"/>
          <a:ext cx="152400" cy="152401"/>
        </a:xfrm>
        <a:prstGeom prst="triangle">
          <a:avLst/>
        </a:prstGeom>
        <a:solidFill>
          <a:srgbClr val="00B0F0"/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17</xdr:col>
      <xdr:colOff>0</xdr:colOff>
      <xdr:row>90</xdr:row>
      <xdr:rowOff>76200</xdr:rowOff>
    </xdr:from>
    <xdr:to>
      <xdr:col>19</xdr:col>
      <xdr:colOff>0</xdr:colOff>
      <xdr:row>90</xdr:row>
      <xdr:rowOff>76200</xdr:rowOff>
    </xdr:to>
    <xdr:sp macro="" textlink="">
      <xdr:nvSpPr>
        <xdr:cNvPr id="99" name="Line 297"/>
        <xdr:cNvSpPr>
          <a:spLocks noChangeShapeType="1"/>
        </xdr:cNvSpPr>
      </xdr:nvSpPr>
      <xdr:spPr bwMode="auto">
        <a:xfrm>
          <a:off x="7766050" y="16675100"/>
          <a:ext cx="12192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16</xdr:col>
      <xdr:colOff>0</xdr:colOff>
      <xdr:row>87</xdr:row>
      <xdr:rowOff>76200</xdr:rowOff>
    </xdr:from>
    <xdr:to>
      <xdr:col>17</xdr:col>
      <xdr:colOff>0</xdr:colOff>
      <xdr:row>90</xdr:row>
      <xdr:rowOff>76200</xdr:rowOff>
    </xdr:to>
    <xdr:sp macro="" textlink="">
      <xdr:nvSpPr>
        <xdr:cNvPr id="100" name="Line 298"/>
        <xdr:cNvSpPr>
          <a:spLocks noChangeShapeType="1"/>
        </xdr:cNvSpPr>
      </xdr:nvSpPr>
      <xdr:spPr bwMode="auto">
        <a:xfrm>
          <a:off x="7512050" y="16122650"/>
          <a:ext cx="254000" cy="55245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3</xdr:col>
      <xdr:colOff>0</xdr:colOff>
      <xdr:row>39</xdr:row>
      <xdr:rowOff>0</xdr:rowOff>
    </xdr:from>
    <xdr:to>
      <xdr:col>4</xdr:col>
      <xdr:colOff>0</xdr:colOff>
      <xdr:row>39</xdr:row>
      <xdr:rowOff>152400</xdr:rowOff>
    </xdr:to>
    <xdr:sp macro="" textlink="">
      <xdr:nvSpPr>
        <xdr:cNvPr id="101" name="Square 0"/>
        <xdr:cNvSpPr/>
      </xdr:nvSpPr>
      <xdr:spPr>
        <a:xfrm>
          <a:off x="2254250" y="7207250"/>
          <a:ext cx="152400" cy="152400"/>
        </a:xfrm>
        <a:prstGeom prst="rect">
          <a:avLst/>
        </a:prstGeom>
        <a:solidFill>
          <a:srgbClr val="FFFF00">
            <a:alpha val="50000"/>
          </a:srgbClr>
        </a:solidFill>
        <a:ln w="1270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0</xdr:colOff>
      <xdr:row>39</xdr:row>
      <xdr:rowOff>76200</xdr:rowOff>
    </xdr:from>
    <xdr:to>
      <xdr:col>3</xdr:col>
      <xdr:colOff>0</xdr:colOff>
      <xdr:row>39</xdr:row>
      <xdr:rowOff>76200</xdr:rowOff>
    </xdr:to>
    <xdr:sp macro="" textlink="">
      <xdr:nvSpPr>
        <xdr:cNvPr id="102" name="Line 299"/>
        <xdr:cNvSpPr>
          <a:spLocks noChangeShapeType="1"/>
        </xdr:cNvSpPr>
      </xdr:nvSpPr>
      <xdr:spPr bwMode="auto">
        <a:xfrm>
          <a:off x="1644650" y="7283450"/>
          <a:ext cx="609600" cy="0"/>
        </a:xfrm>
        <a:prstGeom prst="line">
          <a:avLst/>
        </a:prstGeom>
        <a:noFill/>
        <a:ln w="12700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127000</xdr:colOff>
      <xdr:row>5</xdr:row>
      <xdr:rowOff>82550</xdr:rowOff>
    </xdr:from>
    <xdr:to>
      <xdr:col>15</xdr:col>
      <xdr:colOff>152400</xdr:colOff>
      <xdr:row>33</xdr:row>
      <xdr:rowOff>44450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133349</xdr:colOff>
      <xdr:row>34</xdr:row>
      <xdr:rowOff>25400</xdr:rowOff>
    </xdr:from>
    <xdr:to>
      <xdr:col>15</xdr:col>
      <xdr:colOff>164122</xdr:colOff>
      <xdr:row>62</xdr:row>
      <xdr:rowOff>114300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1002"/>
  <sheetViews>
    <sheetView tabSelected="1" zoomScale="130" zoomScaleNormal="130" workbookViewId="0">
      <selection activeCell="K32" sqref="K32"/>
    </sheetView>
  </sheetViews>
  <sheetFormatPr defaultRowHeight="14.4" x14ac:dyDescent="0.3"/>
  <cols>
    <col min="2" max="2" width="13" customWidth="1"/>
    <col min="4" max="4" width="2.33203125" customWidth="1"/>
    <col min="5" max="5" width="3.6640625" customWidth="1"/>
    <col min="8" max="8" width="2.33203125" customWidth="1"/>
    <col min="9" max="9" width="3.6640625" customWidth="1"/>
    <col min="12" max="12" width="2.33203125" customWidth="1"/>
  </cols>
  <sheetData>
    <row r="1" spans="1:13" ht="16.5" customHeight="1" x14ac:dyDescent="0.3">
      <c r="A1" s="8" t="s">
        <v>81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3" spans="1:13" x14ac:dyDescent="0.3">
      <c r="A3" s="135" t="s">
        <v>1</v>
      </c>
      <c r="B3" s="136"/>
    </row>
    <row r="4" spans="1:13" x14ac:dyDescent="0.3">
      <c r="A4" s="6" t="s">
        <v>2</v>
      </c>
      <c r="B4" s="6">
        <f>4/3</f>
        <v>1.3333333333333333</v>
      </c>
      <c r="C4" s="4"/>
      <c r="J4" s="68">
        <f>B7</f>
        <v>0.4</v>
      </c>
      <c r="M4" s="5"/>
    </row>
    <row r="5" spans="1:13" x14ac:dyDescent="0.3">
      <c r="A5" s="6" t="s">
        <v>3</v>
      </c>
      <c r="B5" s="6">
        <f>4/3</f>
        <v>1.3333333333333333</v>
      </c>
      <c r="J5" t="s">
        <v>28</v>
      </c>
    </row>
    <row r="6" spans="1:13" x14ac:dyDescent="0.3">
      <c r="A6" s="6" t="s">
        <v>4</v>
      </c>
      <c r="B6" s="7">
        <v>72.134752044448177</v>
      </c>
      <c r="M6">
        <f>SUM(F9,J7)</f>
        <v>100</v>
      </c>
    </row>
    <row r="7" spans="1:13" x14ac:dyDescent="0.3">
      <c r="A7" s="6" t="s">
        <v>47</v>
      </c>
      <c r="B7" s="6">
        <v>0.4</v>
      </c>
      <c r="F7" t="s">
        <v>24</v>
      </c>
      <c r="J7" s="3">
        <v>100</v>
      </c>
      <c r="K7" s="139">
        <f>M6</f>
        <v>100</v>
      </c>
    </row>
    <row r="8" spans="1:13" x14ac:dyDescent="0.3">
      <c r="K8">
        <f>A-B*EXP(-K7/RT)</f>
        <v>1</v>
      </c>
    </row>
    <row r="9" spans="1:13" x14ac:dyDescent="0.3">
      <c r="F9" s="3">
        <v>0</v>
      </c>
      <c r="G9" s="139">
        <f>-LN((A-G10)/B)*RT</f>
        <v>25.728658641487918</v>
      </c>
      <c r="J9" s="3">
        <f>1-J4</f>
        <v>0.6</v>
      </c>
    </row>
    <row r="10" spans="1:13" x14ac:dyDescent="0.3">
      <c r="G10">
        <f>IF(ABS(1-(J4+J9))&lt;=0.00001,J4*K8+J9*K13,NA())</f>
        <v>0.4</v>
      </c>
      <c r="J10" t="s">
        <v>29</v>
      </c>
    </row>
    <row r="11" spans="1:13" x14ac:dyDescent="0.3">
      <c r="M11">
        <f>SUM(F9,J12)</f>
        <v>0</v>
      </c>
    </row>
    <row r="12" spans="1:13" x14ac:dyDescent="0.3">
      <c r="J12" s="3">
        <v>0</v>
      </c>
      <c r="K12" s="139">
        <f>M11</f>
        <v>0</v>
      </c>
    </row>
    <row r="13" spans="1:13" x14ac:dyDescent="0.3">
      <c r="K13">
        <f>A-B*EXP(-K12/RT)</f>
        <v>0</v>
      </c>
    </row>
    <row r="14" spans="1:13" x14ac:dyDescent="0.3">
      <c r="J14" s="68">
        <f>B7</f>
        <v>0.4</v>
      </c>
    </row>
    <row r="15" spans="1:13" x14ac:dyDescent="0.3">
      <c r="J15" t="s">
        <v>28</v>
      </c>
    </row>
    <row r="16" spans="1:13" x14ac:dyDescent="0.3">
      <c r="M16">
        <f>SUM(F19,J17)</f>
        <v>90</v>
      </c>
    </row>
    <row r="17" spans="3:13" x14ac:dyDescent="0.3">
      <c r="F17" t="s">
        <v>25</v>
      </c>
      <c r="J17" s="3">
        <v>90</v>
      </c>
      <c r="K17" s="139">
        <f>M16</f>
        <v>90</v>
      </c>
    </row>
    <row r="18" spans="3:13" x14ac:dyDescent="0.3">
      <c r="D18">
        <f>IF(C19=G9,1,IF(C19=G19,2,IF(C19=G29,3)))</f>
        <v>3</v>
      </c>
      <c r="K18">
        <f>A-B*EXP(-K17/RT)</f>
        <v>0.95043388166765497</v>
      </c>
    </row>
    <row r="19" spans="3:13" x14ac:dyDescent="0.3">
      <c r="C19" s="139">
        <f>MAX(G9,G19,G29)</f>
        <v>45.832227102764818</v>
      </c>
      <c r="F19" s="3">
        <v>0</v>
      </c>
      <c r="G19" s="139">
        <f>-LN((A-G20)/B)*RT</f>
        <v>40.600871708493145</v>
      </c>
      <c r="J19" s="3">
        <f>1-J14</f>
        <v>0.6</v>
      </c>
    </row>
    <row r="20" spans="3:13" x14ac:dyDescent="0.3">
      <c r="C20">
        <f>A-B*EXP(-C19/RT)</f>
        <v>0.62701377200079067</v>
      </c>
      <c r="G20">
        <f>IF(ABS(1-(J14+J19))&lt;=0.00001,J14*K18+J19*K23,NA())</f>
        <v>0.5738869260629027</v>
      </c>
      <c r="J20" t="s">
        <v>29</v>
      </c>
    </row>
    <row r="21" spans="3:13" x14ac:dyDescent="0.3">
      <c r="M21">
        <f>SUM(F19,J22)</f>
        <v>20</v>
      </c>
    </row>
    <row r="22" spans="3:13" x14ac:dyDescent="0.3">
      <c r="J22" s="3">
        <v>20</v>
      </c>
      <c r="K22" s="139">
        <f>M21</f>
        <v>20</v>
      </c>
    </row>
    <row r="23" spans="3:13" x14ac:dyDescent="0.3">
      <c r="K23">
        <f>A-B*EXP(-K22/RT)</f>
        <v>0.32285562232640119</v>
      </c>
    </row>
    <row r="24" spans="3:13" x14ac:dyDescent="0.3">
      <c r="J24" s="68">
        <f>B7</f>
        <v>0.4</v>
      </c>
    </row>
    <row r="25" spans="3:13" x14ac:dyDescent="0.3">
      <c r="J25" t="s">
        <v>28</v>
      </c>
    </row>
    <row r="26" spans="3:13" x14ac:dyDescent="0.3">
      <c r="M26">
        <f>SUM(F29,J27)</f>
        <v>40</v>
      </c>
    </row>
    <row r="27" spans="3:13" x14ac:dyDescent="0.3">
      <c r="F27" t="s">
        <v>26</v>
      </c>
      <c r="J27" s="3">
        <v>40</v>
      </c>
      <c r="K27" s="139">
        <f>M26</f>
        <v>40</v>
      </c>
    </row>
    <row r="28" spans="3:13" x14ac:dyDescent="0.3">
      <c r="K28">
        <f>A-B*EXP(-K27/RT)</f>
        <v>0.56753443000197656</v>
      </c>
    </row>
    <row r="29" spans="3:13" x14ac:dyDescent="0.3">
      <c r="F29" s="3">
        <v>0</v>
      </c>
      <c r="G29" s="139">
        <f>-LN((A-G30)/B)*RT</f>
        <v>45.832227102764818</v>
      </c>
      <c r="J29" s="3">
        <f>1-J24</f>
        <v>0.6</v>
      </c>
    </row>
    <row r="30" spans="3:13" x14ac:dyDescent="0.3">
      <c r="G30">
        <f>IF(ABS(1-(J24+J29))&lt;=0.00001,J24*K28+J29*K33,NA())</f>
        <v>0.62701377200079067</v>
      </c>
      <c r="J30" t="s">
        <v>29</v>
      </c>
    </row>
    <row r="31" spans="3:13" x14ac:dyDescent="0.3">
      <c r="M31">
        <f>SUM(F29,J32)</f>
        <v>50</v>
      </c>
    </row>
    <row r="32" spans="3:13" x14ac:dyDescent="0.3">
      <c r="J32" s="3">
        <v>50</v>
      </c>
      <c r="K32" s="139">
        <f>M31</f>
        <v>50</v>
      </c>
    </row>
    <row r="33" spans="11:13" x14ac:dyDescent="0.3">
      <c r="K33">
        <f>A-B*EXP(-K32/RT)</f>
        <v>0.66666666666666663</v>
      </c>
      <c r="M33" s="5"/>
    </row>
    <row r="992" spans="190:204" x14ac:dyDescent="0.3">
      <c r="GH992" s="1" t="s">
        <v>5</v>
      </c>
      <c r="GI992" s="1" t="s">
        <v>6</v>
      </c>
      <c r="GJ992" s="1" t="s">
        <v>7</v>
      </c>
      <c r="GK992" s="1" t="s">
        <v>8</v>
      </c>
      <c r="GL992" s="1" t="s">
        <v>10</v>
      </c>
      <c r="GM992" s="1" t="s">
        <v>11</v>
      </c>
      <c r="GN992" s="1" t="s">
        <v>12</v>
      </c>
      <c r="GO992" s="1" t="s">
        <v>13</v>
      </c>
      <c r="GP992" s="1" t="s">
        <v>14</v>
      </c>
      <c r="GQ992" s="1" t="s">
        <v>15</v>
      </c>
      <c r="GR992" s="1" t="s">
        <v>16</v>
      </c>
      <c r="GS992" s="1" t="s">
        <v>17</v>
      </c>
      <c r="GT992" s="1" t="s">
        <v>18</v>
      </c>
      <c r="GU992" s="1" t="s">
        <v>19</v>
      </c>
      <c r="GV992" s="1" t="s">
        <v>20</v>
      </c>
    </row>
    <row r="993" spans="189:204" x14ac:dyDescent="0.3">
      <c r="GG993">
        <v>0</v>
      </c>
      <c r="GH993" s="1">
        <v>0</v>
      </c>
      <c r="GI993" s="1" t="s">
        <v>9</v>
      </c>
      <c r="GJ993" s="1">
        <v>0</v>
      </c>
      <c r="GK993" s="1">
        <v>0</v>
      </c>
      <c r="GL993" s="1">
        <v>0</v>
      </c>
      <c r="GM993" s="1" t="s">
        <v>21</v>
      </c>
      <c r="GN993" s="1">
        <v>3</v>
      </c>
      <c r="GO993" s="1">
        <v>1</v>
      </c>
      <c r="GP993" s="1">
        <v>2</v>
      </c>
      <c r="GQ993" s="1">
        <v>3</v>
      </c>
      <c r="GR993" s="1">
        <v>0</v>
      </c>
      <c r="GS993" s="1">
        <v>0</v>
      </c>
      <c r="GT993" s="2">
        <v>14</v>
      </c>
      <c r="GU993" s="2">
        <v>1</v>
      </c>
      <c r="GV993" s="2" t="b">
        <v>1</v>
      </c>
    </row>
    <row r="994" spans="189:204" x14ac:dyDescent="0.3">
      <c r="GG994">
        <v>3</v>
      </c>
      <c r="GH994" s="1">
        <v>1</v>
      </c>
      <c r="GK994">
        <v>0</v>
      </c>
      <c r="GL994" s="1">
        <v>0</v>
      </c>
      <c r="GM994" s="1" t="s">
        <v>27</v>
      </c>
      <c r="GN994" s="1">
        <v>2</v>
      </c>
      <c r="GO994" s="1">
        <v>4</v>
      </c>
      <c r="GP994" s="1">
        <v>5</v>
      </c>
      <c r="GQ994" s="1">
        <v>0</v>
      </c>
      <c r="GR994" s="1">
        <v>0</v>
      </c>
      <c r="GS994" s="1">
        <v>0</v>
      </c>
      <c r="GT994" s="2">
        <v>4</v>
      </c>
      <c r="GU994" s="2">
        <v>5</v>
      </c>
      <c r="GV994" s="2" t="b">
        <v>1</v>
      </c>
    </row>
    <row r="995" spans="189:204" x14ac:dyDescent="0.3">
      <c r="GG995">
        <v>0</v>
      </c>
      <c r="GH995" s="1">
        <v>2</v>
      </c>
      <c r="GK995">
        <v>0</v>
      </c>
      <c r="GL995" s="1">
        <v>0</v>
      </c>
      <c r="GM995" s="1" t="s">
        <v>27</v>
      </c>
      <c r="GN995" s="1">
        <v>2</v>
      </c>
      <c r="GO995">
        <v>6</v>
      </c>
      <c r="GP995">
        <v>7</v>
      </c>
      <c r="GQ995" s="1">
        <v>0</v>
      </c>
      <c r="GR995" s="1">
        <v>0</v>
      </c>
      <c r="GS995" s="1">
        <v>0</v>
      </c>
      <c r="GT995" s="2">
        <v>14</v>
      </c>
      <c r="GU995" s="2">
        <v>5</v>
      </c>
      <c r="GV995" s="2" t="b">
        <v>1</v>
      </c>
    </row>
    <row r="996" spans="189:204" x14ac:dyDescent="0.3">
      <c r="GG996">
        <v>0</v>
      </c>
      <c r="GH996">
        <v>3</v>
      </c>
      <c r="GK996">
        <v>0</v>
      </c>
      <c r="GL996">
        <v>0</v>
      </c>
      <c r="GM996" s="1" t="s">
        <v>27</v>
      </c>
      <c r="GN996" s="1">
        <v>2</v>
      </c>
      <c r="GO996">
        <v>8</v>
      </c>
      <c r="GP996">
        <v>9</v>
      </c>
      <c r="GQ996">
        <v>0</v>
      </c>
      <c r="GR996">
        <v>0</v>
      </c>
      <c r="GS996">
        <v>0</v>
      </c>
      <c r="GT996">
        <v>24</v>
      </c>
      <c r="GU996">
        <v>5</v>
      </c>
      <c r="GV996" t="b">
        <v>1</v>
      </c>
    </row>
    <row r="997" spans="189:204" x14ac:dyDescent="0.3">
      <c r="GG997">
        <v>8</v>
      </c>
      <c r="GH997">
        <v>4</v>
      </c>
      <c r="GL997">
        <v>1</v>
      </c>
      <c r="GM997" t="s">
        <v>22</v>
      </c>
      <c r="GN997">
        <v>0</v>
      </c>
      <c r="GO997">
        <v>0</v>
      </c>
      <c r="GP997">
        <v>0</v>
      </c>
      <c r="GQ997">
        <v>0</v>
      </c>
      <c r="GR997">
        <v>0</v>
      </c>
      <c r="GS997">
        <v>0</v>
      </c>
      <c r="GT997">
        <v>2</v>
      </c>
      <c r="GU997">
        <v>9</v>
      </c>
      <c r="GV997" t="b">
        <v>1</v>
      </c>
    </row>
    <row r="998" spans="189:204" x14ac:dyDescent="0.3">
      <c r="GG998">
        <v>9</v>
      </c>
      <c r="GH998">
        <v>5</v>
      </c>
      <c r="GL998">
        <v>1</v>
      </c>
      <c r="GM998" t="s">
        <v>22</v>
      </c>
      <c r="GN998">
        <v>0</v>
      </c>
      <c r="GO998">
        <v>0</v>
      </c>
      <c r="GP998">
        <v>0</v>
      </c>
      <c r="GQ998">
        <v>0</v>
      </c>
      <c r="GR998">
        <v>0</v>
      </c>
      <c r="GS998">
        <v>0</v>
      </c>
      <c r="GT998">
        <v>7</v>
      </c>
      <c r="GU998">
        <v>9</v>
      </c>
      <c r="GV998" t="b">
        <v>1</v>
      </c>
    </row>
    <row r="999" spans="189:204" x14ac:dyDescent="0.3">
      <c r="GG999">
        <v>0</v>
      </c>
      <c r="GH999">
        <v>6</v>
      </c>
      <c r="GL999">
        <v>2</v>
      </c>
      <c r="GM999" t="s">
        <v>22</v>
      </c>
      <c r="GN999">
        <v>0</v>
      </c>
      <c r="GO999">
        <v>0</v>
      </c>
      <c r="GP999">
        <v>0</v>
      </c>
      <c r="GQ999">
        <v>0</v>
      </c>
      <c r="GR999">
        <v>0</v>
      </c>
      <c r="GS999">
        <v>0</v>
      </c>
      <c r="GT999">
        <v>12</v>
      </c>
      <c r="GU999">
        <v>9</v>
      </c>
      <c r="GV999" t="b">
        <v>1</v>
      </c>
    </row>
    <row r="1000" spans="189:204" x14ac:dyDescent="0.3">
      <c r="GG1000">
        <v>0</v>
      </c>
      <c r="GH1000">
        <v>7</v>
      </c>
      <c r="GL1000">
        <v>2</v>
      </c>
      <c r="GM1000" t="s">
        <v>22</v>
      </c>
      <c r="GN1000">
        <v>0</v>
      </c>
      <c r="GO1000">
        <v>0</v>
      </c>
      <c r="GP1000">
        <v>0</v>
      </c>
      <c r="GQ1000">
        <v>0</v>
      </c>
      <c r="GR1000">
        <v>0</v>
      </c>
      <c r="GS1000">
        <v>0</v>
      </c>
      <c r="GT1000">
        <v>17</v>
      </c>
      <c r="GU1000">
        <v>9</v>
      </c>
      <c r="GV1000" t="b">
        <v>1</v>
      </c>
    </row>
    <row r="1001" spans="189:204" x14ac:dyDescent="0.3">
      <c r="GH1001">
        <v>8</v>
      </c>
      <c r="GL1001">
        <v>3</v>
      </c>
      <c r="GM1001" t="s">
        <v>22</v>
      </c>
      <c r="GN1001">
        <v>0</v>
      </c>
      <c r="GO1001">
        <v>0</v>
      </c>
      <c r="GP1001">
        <v>0</v>
      </c>
      <c r="GQ1001">
        <v>0</v>
      </c>
      <c r="GR1001">
        <v>0</v>
      </c>
      <c r="GS1001">
        <v>0</v>
      </c>
      <c r="GT1001">
        <v>22</v>
      </c>
      <c r="GU1001">
        <v>9</v>
      </c>
      <c r="GV1001" t="b">
        <v>1</v>
      </c>
    </row>
    <row r="1002" spans="189:204" x14ac:dyDescent="0.3">
      <c r="GH1002">
        <v>9</v>
      </c>
      <c r="GL1002">
        <v>3</v>
      </c>
      <c r="GM1002" t="s">
        <v>22</v>
      </c>
      <c r="GN1002">
        <v>0</v>
      </c>
      <c r="GO1002">
        <v>0</v>
      </c>
      <c r="GP1002">
        <v>0</v>
      </c>
      <c r="GQ1002">
        <v>0</v>
      </c>
      <c r="GR1002">
        <v>0</v>
      </c>
      <c r="GS1002">
        <v>0</v>
      </c>
      <c r="GT1002">
        <v>27</v>
      </c>
      <c r="GU1002">
        <v>9</v>
      </c>
      <c r="GV1002" t="b">
        <v>1</v>
      </c>
    </row>
  </sheetData>
  <pageMargins left="0.7" right="0.7" top="0.75" bottom="0.75" header="0.3" footer="0.3"/>
  <pageSetup orientation="portrait" horizontalDpi="1200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1002"/>
  <sheetViews>
    <sheetView zoomScale="130" zoomScaleNormal="130" workbookViewId="0">
      <selection activeCell="B7" sqref="B7"/>
    </sheetView>
  </sheetViews>
  <sheetFormatPr defaultRowHeight="14.4" x14ac:dyDescent="0.3"/>
  <cols>
    <col min="2" max="2" width="13" customWidth="1"/>
    <col min="4" max="4" width="2.33203125" customWidth="1"/>
    <col min="5" max="5" width="3.6640625" customWidth="1"/>
    <col min="8" max="8" width="2.33203125" customWidth="1"/>
    <col min="9" max="9" width="3.6640625" customWidth="1"/>
    <col min="12" max="12" width="2.33203125" customWidth="1"/>
  </cols>
  <sheetData>
    <row r="1" spans="1:13" ht="15.6" x14ac:dyDescent="0.3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x14ac:dyDescent="0.3">
      <c r="A2" s="113" t="s">
        <v>71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</row>
    <row r="3" spans="1:13" x14ac:dyDescent="0.3">
      <c r="A3" s="135" t="s">
        <v>1</v>
      </c>
      <c r="B3" s="136"/>
    </row>
    <row r="4" spans="1:13" x14ac:dyDescent="0.3">
      <c r="A4" s="6" t="s">
        <v>2</v>
      </c>
      <c r="B4" s="6">
        <f>4/3</f>
        <v>1.3333333333333333</v>
      </c>
      <c r="C4" s="4"/>
      <c r="J4" s="43">
        <f>B7</f>
        <v>0.4</v>
      </c>
      <c r="M4" s="5"/>
    </row>
    <row r="5" spans="1:13" x14ac:dyDescent="0.3">
      <c r="A5" s="6" t="s">
        <v>3</v>
      </c>
      <c r="B5" s="6">
        <f>4/3</f>
        <v>1.3333333333333333</v>
      </c>
      <c r="J5" t="s">
        <v>28</v>
      </c>
    </row>
    <row r="6" spans="1:13" x14ac:dyDescent="0.3">
      <c r="A6" s="6" t="s">
        <v>4</v>
      </c>
      <c r="B6" s="7">
        <f>'Sensit RT'!C3</f>
        <v>72.134752044448177</v>
      </c>
      <c r="M6">
        <f>SUM(F9,J7)</f>
        <v>100</v>
      </c>
    </row>
    <row r="7" spans="1:13" x14ac:dyDescent="0.3">
      <c r="A7" s="6" t="s">
        <v>47</v>
      </c>
      <c r="B7" s="6">
        <f>'Senit ProbSun'!C3</f>
        <v>0.4</v>
      </c>
      <c r="F7" t="s">
        <v>24</v>
      </c>
      <c r="J7" s="3">
        <v>100</v>
      </c>
      <c r="K7">
        <f>M6</f>
        <v>100</v>
      </c>
    </row>
    <row r="8" spans="1:13" x14ac:dyDescent="0.3">
      <c r="K8">
        <f>A-B*EXP(-K7/RT)</f>
        <v>1</v>
      </c>
    </row>
    <row r="9" spans="1:13" x14ac:dyDescent="0.3">
      <c r="F9" s="3">
        <v>0</v>
      </c>
      <c r="G9">
        <f>-LN((A-G10)/B)*RT</f>
        <v>25.728658641487918</v>
      </c>
      <c r="J9" s="3">
        <f>1-J4</f>
        <v>0.6</v>
      </c>
    </row>
    <row r="10" spans="1:13" x14ac:dyDescent="0.3">
      <c r="G10">
        <f>IF(ABS(1-(J4+J9))&lt;=0.00001,J4*K8+J9*K13,NA())</f>
        <v>0.4</v>
      </c>
      <c r="J10" t="s">
        <v>29</v>
      </c>
    </row>
    <row r="11" spans="1:13" x14ac:dyDescent="0.3">
      <c r="M11">
        <f>SUM(F9,J12)</f>
        <v>0</v>
      </c>
    </row>
    <row r="12" spans="1:13" x14ac:dyDescent="0.3">
      <c r="J12" s="3">
        <v>0</v>
      </c>
      <c r="K12">
        <f>M11</f>
        <v>0</v>
      </c>
    </row>
    <row r="13" spans="1:13" x14ac:dyDescent="0.3">
      <c r="K13">
        <f>A-B*EXP(-K12/RT)</f>
        <v>0</v>
      </c>
    </row>
    <row r="14" spans="1:13" x14ac:dyDescent="0.3">
      <c r="J14" s="43">
        <f>B7</f>
        <v>0.4</v>
      </c>
    </row>
    <row r="15" spans="1:13" x14ac:dyDescent="0.3">
      <c r="J15" t="s">
        <v>28</v>
      </c>
    </row>
    <row r="16" spans="1:13" x14ac:dyDescent="0.3">
      <c r="M16">
        <f>SUM(F19,J17)</f>
        <v>90</v>
      </c>
    </row>
    <row r="17" spans="3:13" x14ac:dyDescent="0.3">
      <c r="F17" t="s">
        <v>25</v>
      </c>
      <c r="J17" s="3">
        <v>90</v>
      </c>
      <c r="K17">
        <f>M16</f>
        <v>90</v>
      </c>
    </row>
    <row r="18" spans="3:13" x14ac:dyDescent="0.3">
      <c r="D18">
        <f>IF(C19=G9,1,IF(C19=G19,2,IF(C19=G29,3)))</f>
        <v>3</v>
      </c>
      <c r="K18">
        <f>A-B*EXP(-K17/RT)</f>
        <v>0.95043388166765497</v>
      </c>
    </row>
    <row r="19" spans="3:13" x14ac:dyDescent="0.3">
      <c r="C19">
        <f>MAX(G9,G19,G29)</f>
        <v>45.832227102764818</v>
      </c>
      <c r="F19" s="3">
        <v>0</v>
      </c>
      <c r="G19">
        <f>-LN((A-G20)/B)*RT</f>
        <v>40.600871708493145</v>
      </c>
      <c r="J19" s="3">
        <f>1-J14</f>
        <v>0.6</v>
      </c>
    </row>
    <row r="20" spans="3:13" x14ac:dyDescent="0.3">
      <c r="C20">
        <f>A-B*EXP(-C19/RT)</f>
        <v>0.62701377200079067</v>
      </c>
      <c r="G20">
        <f>IF(ABS(1-(J14+J19))&lt;=0.00001,J14*K18+J19*K23,NA())</f>
        <v>0.5738869260629027</v>
      </c>
      <c r="J20" t="s">
        <v>29</v>
      </c>
    </row>
    <row r="21" spans="3:13" x14ac:dyDescent="0.3">
      <c r="M21">
        <f>SUM(F19,J22)</f>
        <v>20</v>
      </c>
    </row>
    <row r="22" spans="3:13" x14ac:dyDescent="0.3">
      <c r="J22" s="3">
        <v>20</v>
      </c>
      <c r="K22">
        <f>M21</f>
        <v>20</v>
      </c>
    </row>
    <row r="23" spans="3:13" x14ac:dyDescent="0.3">
      <c r="K23">
        <f>A-B*EXP(-K22/RT)</f>
        <v>0.32285562232640119</v>
      </c>
    </row>
    <row r="24" spans="3:13" x14ac:dyDescent="0.3">
      <c r="J24" s="43">
        <f>B7</f>
        <v>0.4</v>
      </c>
    </row>
    <row r="25" spans="3:13" x14ac:dyDescent="0.3">
      <c r="J25" t="s">
        <v>28</v>
      </c>
    </row>
    <row r="26" spans="3:13" x14ac:dyDescent="0.3">
      <c r="M26">
        <f>SUM(F29,J27)</f>
        <v>40</v>
      </c>
    </row>
    <row r="27" spans="3:13" x14ac:dyDescent="0.3">
      <c r="F27" t="s">
        <v>26</v>
      </c>
      <c r="J27" s="3">
        <v>40</v>
      </c>
      <c r="K27">
        <f>M26</f>
        <v>40</v>
      </c>
    </row>
    <row r="28" spans="3:13" x14ac:dyDescent="0.3">
      <c r="K28">
        <f>A-B*EXP(-K27/RT)</f>
        <v>0.56753443000197656</v>
      </c>
    </row>
    <row r="29" spans="3:13" x14ac:dyDescent="0.3">
      <c r="F29" s="3">
        <v>0</v>
      </c>
      <c r="G29">
        <f>-LN((A-G30)/B)*RT</f>
        <v>45.832227102764818</v>
      </c>
      <c r="J29" s="3">
        <f>1-J24</f>
        <v>0.6</v>
      </c>
    </row>
    <row r="30" spans="3:13" x14ac:dyDescent="0.3">
      <c r="G30">
        <f>IF(ABS(1-(J24+J29))&lt;=0.00001,J24*K28+J29*K33,NA())</f>
        <v>0.62701377200079067</v>
      </c>
      <c r="J30" t="s">
        <v>29</v>
      </c>
    </row>
    <row r="31" spans="3:13" x14ac:dyDescent="0.3">
      <c r="M31">
        <f>SUM(F29,J32)</f>
        <v>50</v>
      </c>
    </row>
    <row r="32" spans="3:13" x14ac:dyDescent="0.3">
      <c r="J32" s="3">
        <v>50</v>
      </c>
      <c r="K32">
        <f>M31</f>
        <v>50</v>
      </c>
    </row>
    <row r="33" spans="11:13" x14ac:dyDescent="0.3">
      <c r="K33">
        <f>A-B*EXP(-K32/RT)</f>
        <v>0.66666666666666663</v>
      </c>
      <c r="M33" s="5" t="s">
        <v>23</v>
      </c>
    </row>
    <row r="992" spans="190:204" x14ac:dyDescent="0.3">
      <c r="GH992" s="1" t="s">
        <v>5</v>
      </c>
      <c r="GI992" s="1" t="s">
        <v>6</v>
      </c>
      <c r="GJ992" s="1" t="s">
        <v>7</v>
      </c>
      <c r="GK992" s="1" t="s">
        <v>8</v>
      </c>
      <c r="GL992" s="1" t="s">
        <v>10</v>
      </c>
      <c r="GM992" s="1" t="s">
        <v>11</v>
      </c>
      <c r="GN992" s="1" t="s">
        <v>12</v>
      </c>
      <c r="GO992" s="1" t="s">
        <v>13</v>
      </c>
      <c r="GP992" s="1" t="s">
        <v>14</v>
      </c>
      <c r="GQ992" s="1" t="s">
        <v>15</v>
      </c>
      <c r="GR992" s="1" t="s">
        <v>16</v>
      </c>
      <c r="GS992" s="1" t="s">
        <v>17</v>
      </c>
      <c r="GT992" s="1" t="s">
        <v>18</v>
      </c>
      <c r="GU992" s="1" t="s">
        <v>19</v>
      </c>
      <c r="GV992" s="1" t="s">
        <v>20</v>
      </c>
    </row>
    <row r="993" spans="189:204" x14ac:dyDescent="0.3">
      <c r="GG993">
        <v>0</v>
      </c>
      <c r="GH993" s="1">
        <v>0</v>
      </c>
      <c r="GI993" s="1" t="s">
        <v>9</v>
      </c>
      <c r="GJ993" s="1">
        <v>0</v>
      </c>
      <c r="GK993" s="1">
        <v>0</v>
      </c>
      <c r="GL993" s="1">
        <v>0</v>
      </c>
      <c r="GM993" s="1" t="s">
        <v>21</v>
      </c>
      <c r="GN993" s="1">
        <v>3</v>
      </c>
      <c r="GO993" s="1">
        <v>1</v>
      </c>
      <c r="GP993" s="1">
        <v>2</v>
      </c>
      <c r="GQ993" s="1">
        <v>3</v>
      </c>
      <c r="GR993" s="1">
        <v>0</v>
      </c>
      <c r="GS993" s="1">
        <v>0</v>
      </c>
      <c r="GT993" s="2">
        <v>14</v>
      </c>
      <c r="GU993" s="2">
        <v>1</v>
      </c>
      <c r="GV993" s="2" t="b">
        <v>1</v>
      </c>
    </row>
    <row r="994" spans="189:204" x14ac:dyDescent="0.3">
      <c r="GG994">
        <v>3</v>
      </c>
      <c r="GH994" s="1">
        <v>1</v>
      </c>
      <c r="GK994">
        <v>0</v>
      </c>
      <c r="GL994" s="1">
        <v>0</v>
      </c>
      <c r="GM994" s="1" t="s">
        <v>27</v>
      </c>
      <c r="GN994" s="1">
        <v>2</v>
      </c>
      <c r="GO994" s="1">
        <v>4</v>
      </c>
      <c r="GP994" s="1">
        <v>5</v>
      </c>
      <c r="GQ994" s="1">
        <v>0</v>
      </c>
      <c r="GR994" s="1">
        <v>0</v>
      </c>
      <c r="GS994" s="1">
        <v>0</v>
      </c>
      <c r="GT994" s="2">
        <v>4</v>
      </c>
      <c r="GU994" s="2">
        <v>5</v>
      </c>
      <c r="GV994" s="2" t="b">
        <v>1</v>
      </c>
    </row>
    <row r="995" spans="189:204" x14ac:dyDescent="0.3">
      <c r="GG995">
        <v>0</v>
      </c>
      <c r="GH995" s="1">
        <v>2</v>
      </c>
      <c r="GK995">
        <v>0</v>
      </c>
      <c r="GL995" s="1">
        <v>0</v>
      </c>
      <c r="GM995" s="1" t="s">
        <v>27</v>
      </c>
      <c r="GN995" s="1">
        <v>2</v>
      </c>
      <c r="GO995">
        <v>6</v>
      </c>
      <c r="GP995">
        <v>7</v>
      </c>
      <c r="GQ995" s="1">
        <v>0</v>
      </c>
      <c r="GR995" s="1">
        <v>0</v>
      </c>
      <c r="GS995" s="1">
        <v>0</v>
      </c>
      <c r="GT995" s="2">
        <v>14</v>
      </c>
      <c r="GU995" s="2">
        <v>5</v>
      </c>
      <c r="GV995" s="2" t="b">
        <v>1</v>
      </c>
    </row>
    <row r="996" spans="189:204" x14ac:dyDescent="0.3">
      <c r="GG996">
        <v>0</v>
      </c>
      <c r="GH996">
        <v>3</v>
      </c>
      <c r="GK996">
        <v>0</v>
      </c>
      <c r="GL996">
        <v>0</v>
      </c>
      <c r="GM996" s="1" t="s">
        <v>27</v>
      </c>
      <c r="GN996" s="1">
        <v>2</v>
      </c>
      <c r="GO996">
        <v>8</v>
      </c>
      <c r="GP996">
        <v>9</v>
      </c>
      <c r="GQ996">
        <v>0</v>
      </c>
      <c r="GR996">
        <v>0</v>
      </c>
      <c r="GS996">
        <v>0</v>
      </c>
      <c r="GT996">
        <v>24</v>
      </c>
      <c r="GU996">
        <v>5</v>
      </c>
      <c r="GV996" t="b">
        <v>1</v>
      </c>
    </row>
    <row r="997" spans="189:204" x14ac:dyDescent="0.3">
      <c r="GG997">
        <v>8</v>
      </c>
      <c r="GH997">
        <v>4</v>
      </c>
      <c r="GL997">
        <v>1</v>
      </c>
      <c r="GM997" t="s">
        <v>22</v>
      </c>
      <c r="GN997">
        <v>0</v>
      </c>
      <c r="GO997">
        <v>0</v>
      </c>
      <c r="GP997">
        <v>0</v>
      </c>
      <c r="GQ997">
        <v>0</v>
      </c>
      <c r="GR997">
        <v>0</v>
      </c>
      <c r="GS997">
        <v>0</v>
      </c>
      <c r="GT997">
        <v>2</v>
      </c>
      <c r="GU997">
        <v>9</v>
      </c>
      <c r="GV997" t="b">
        <v>1</v>
      </c>
    </row>
    <row r="998" spans="189:204" x14ac:dyDescent="0.3">
      <c r="GG998">
        <v>9</v>
      </c>
      <c r="GH998">
        <v>5</v>
      </c>
      <c r="GL998">
        <v>1</v>
      </c>
      <c r="GM998" t="s">
        <v>22</v>
      </c>
      <c r="GN998">
        <v>0</v>
      </c>
      <c r="GO998">
        <v>0</v>
      </c>
      <c r="GP998">
        <v>0</v>
      </c>
      <c r="GQ998">
        <v>0</v>
      </c>
      <c r="GR998">
        <v>0</v>
      </c>
      <c r="GS998">
        <v>0</v>
      </c>
      <c r="GT998">
        <v>7</v>
      </c>
      <c r="GU998">
        <v>9</v>
      </c>
      <c r="GV998" t="b">
        <v>1</v>
      </c>
    </row>
    <row r="999" spans="189:204" x14ac:dyDescent="0.3">
      <c r="GG999">
        <v>0</v>
      </c>
      <c r="GH999">
        <v>6</v>
      </c>
      <c r="GL999">
        <v>2</v>
      </c>
      <c r="GM999" t="s">
        <v>22</v>
      </c>
      <c r="GN999">
        <v>0</v>
      </c>
      <c r="GO999">
        <v>0</v>
      </c>
      <c r="GP999">
        <v>0</v>
      </c>
      <c r="GQ999">
        <v>0</v>
      </c>
      <c r="GR999">
        <v>0</v>
      </c>
      <c r="GS999">
        <v>0</v>
      </c>
      <c r="GT999">
        <v>12</v>
      </c>
      <c r="GU999">
        <v>9</v>
      </c>
      <c r="GV999" t="b">
        <v>1</v>
      </c>
    </row>
    <row r="1000" spans="189:204" x14ac:dyDescent="0.3">
      <c r="GG1000">
        <v>0</v>
      </c>
      <c r="GH1000">
        <v>7</v>
      </c>
      <c r="GL1000">
        <v>2</v>
      </c>
      <c r="GM1000" t="s">
        <v>22</v>
      </c>
      <c r="GN1000">
        <v>0</v>
      </c>
      <c r="GO1000">
        <v>0</v>
      </c>
      <c r="GP1000">
        <v>0</v>
      </c>
      <c r="GQ1000">
        <v>0</v>
      </c>
      <c r="GR1000">
        <v>0</v>
      </c>
      <c r="GS1000">
        <v>0</v>
      </c>
      <c r="GT1000">
        <v>17</v>
      </c>
      <c r="GU1000">
        <v>9</v>
      </c>
      <c r="GV1000" t="b">
        <v>1</v>
      </c>
    </row>
    <row r="1001" spans="189:204" x14ac:dyDescent="0.3">
      <c r="GH1001">
        <v>8</v>
      </c>
      <c r="GL1001">
        <v>3</v>
      </c>
      <c r="GM1001" t="s">
        <v>22</v>
      </c>
      <c r="GN1001">
        <v>0</v>
      </c>
      <c r="GO1001">
        <v>0</v>
      </c>
      <c r="GP1001">
        <v>0</v>
      </c>
      <c r="GQ1001">
        <v>0</v>
      </c>
      <c r="GR1001">
        <v>0</v>
      </c>
      <c r="GS1001">
        <v>0</v>
      </c>
      <c r="GT1001">
        <v>22</v>
      </c>
      <c r="GU1001">
        <v>9</v>
      </c>
      <c r="GV1001" t="b">
        <v>1</v>
      </c>
    </row>
    <row r="1002" spans="189:204" x14ac:dyDescent="0.3">
      <c r="GH1002">
        <v>9</v>
      </c>
      <c r="GL1002">
        <v>3</v>
      </c>
      <c r="GM1002" t="s">
        <v>22</v>
      </c>
      <c r="GN1002">
        <v>0</v>
      </c>
      <c r="GO1002">
        <v>0</v>
      </c>
      <c r="GP1002">
        <v>0</v>
      </c>
      <c r="GQ1002">
        <v>0</v>
      </c>
      <c r="GR1002">
        <v>0</v>
      </c>
      <c r="GS1002">
        <v>0</v>
      </c>
      <c r="GT1002">
        <v>27</v>
      </c>
      <c r="GU1002">
        <v>9</v>
      </c>
      <c r="GV1002" t="b">
        <v>1</v>
      </c>
    </row>
  </sheetData>
  <pageMargins left="0.7" right="0.7" top="0.75" bottom="0.75" header="0.3" footer="0.3"/>
  <pageSetup orientation="portrait" horizontalDpi="1200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zoomScale="130" zoomScaleNormal="130" workbookViewId="0">
      <selection activeCell="C3" sqref="C3"/>
    </sheetView>
  </sheetViews>
  <sheetFormatPr defaultRowHeight="13.2" x14ac:dyDescent="0.25"/>
  <cols>
    <col min="1" max="1" width="6.44140625" style="10" customWidth="1"/>
    <col min="2" max="3" width="8.6640625" style="10"/>
    <col min="4" max="5" width="9.44140625" style="10" bestFit="1" customWidth="1"/>
    <col min="6" max="6" width="11.5546875" style="10" bestFit="1" customWidth="1"/>
    <col min="7" max="8" width="10.5546875" style="10" bestFit="1" customWidth="1"/>
    <col min="9" max="13" width="8.6640625" style="10"/>
    <col min="14" max="14" width="9.33203125" style="10" customWidth="1"/>
    <col min="15" max="256" width="8.6640625" style="10"/>
    <col min="257" max="257" width="6.44140625" style="10" customWidth="1"/>
    <col min="258" max="259" width="8.6640625" style="10"/>
    <col min="260" max="261" width="9.44140625" style="10" bestFit="1" customWidth="1"/>
    <col min="262" max="262" width="11.5546875" style="10" bestFit="1" customWidth="1"/>
    <col min="263" max="264" width="10.5546875" style="10" bestFit="1" customWidth="1"/>
    <col min="265" max="269" width="8.6640625" style="10"/>
    <col min="270" max="270" width="9.33203125" style="10" customWidth="1"/>
    <col min="271" max="512" width="8.6640625" style="10"/>
    <col min="513" max="513" width="6.44140625" style="10" customWidth="1"/>
    <col min="514" max="515" width="8.6640625" style="10"/>
    <col min="516" max="517" width="9.44140625" style="10" bestFit="1" customWidth="1"/>
    <col min="518" max="518" width="11.5546875" style="10" bestFit="1" customWidth="1"/>
    <col min="519" max="520" width="10.5546875" style="10" bestFit="1" customWidth="1"/>
    <col min="521" max="525" width="8.6640625" style="10"/>
    <col min="526" max="526" width="9.33203125" style="10" customWidth="1"/>
    <col min="527" max="768" width="8.6640625" style="10"/>
    <col min="769" max="769" width="6.44140625" style="10" customWidth="1"/>
    <col min="770" max="771" width="8.6640625" style="10"/>
    <col min="772" max="773" width="9.44140625" style="10" bestFit="1" customWidth="1"/>
    <col min="774" max="774" width="11.5546875" style="10" bestFit="1" customWidth="1"/>
    <col min="775" max="776" width="10.5546875" style="10" bestFit="1" customWidth="1"/>
    <col min="777" max="781" width="8.6640625" style="10"/>
    <col min="782" max="782" width="9.33203125" style="10" customWidth="1"/>
    <col min="783" max="1024" width="8.6640625" style="10"/>
    <col min="1025" max="1025" width="6.44140625" style="10" customWidth="1"/>
    <col min="1026" max="1027" width="8.6640625" style="10"/>
    <col min="1028" max="1029" width="9.44140625" style="10" bestFit="1" customWidth="1"/>
    <col min="1030" max="1030" width="11.5546875" style="10" bestFit="1" customWidth="1"/>
    <col min="1031" max="1032" width="10.5546875" style="10" bestFit="1" customWidth="1"/>
    <col min="1033" max="1037" width="8.6640625" style="10"/>
    <col min="1038" max="1038" width="9.33203125" style="10" customWidth="1"/>
    <col min="1039" max="1280" width="8.6640625" style="10"/>
    <col min="1281" max="1281" width="6.44140625" style="10" customWidth="1"/>
    <col min="1282" max="1283" width="8.6640625" style="10"/>
    <col min="1284" max="1285" width="9.44140625" style="10" bestFit="1" customWidth="1"/>
    <col min="1286" max="1286" width="11.5546875" style="10" bestFit="1" customWidth="1"/>
    <col min="1287" max="1288" width="10.5546875" style="10" bestFit="1" customWidth="1"/>
    <col min="1289" max="1293" width="8.6640625" style="10"/>
    <col min="1294" max="1294" width="9.33203125" style="10" customWidth="1"/>
    <col min="1295" max="1536" width="8.6640625" style="10"/>
    <col min="1537" max="1537" width="6.44140625" style="10" customWidth="1"/>
    <col min="1538" max="1539" width="8.6640625" style="10"/>
    <col min="1540" max="1541" width="9.44140625" style="10" bestFit="1" customWidth="1"/>
    <col min="1542" max="1542" width="11.5546875" style="10" bestFit="1" customWidth="1"/>
    <col min="1543" max="1544" width="10.5546875" style="10" bestFit="1" customWidth="1"/>
    <col min="1545" max="1549" width="8.6640625" style="10"/>
    <col min="1550" max="1550" width="9.33203125" style="10" customWidth="1"/>
    <col min="1551" max="1792" width="8.6640625" style="10"/>
    <col min="1793" max="1793" width="6.44140625" style="10" customWidth="1"/>
    <col min="1794" max="1795" width="8.6640625" style="10"/>
    <col min="1796" max="1797" width="9.44140625" style="10" bestFit="1" customWidth="1"/>
    <col min="1798" max="1798" width="11.5546875" style="10" bestFit="1" customWidth="1"/>
    <col min="1799" max="1800" width="10.5546875" style="10" bestFit="1" customWidth="1"/>
    <col min="1801" max="1805" width="8.6640625" style="10"/>
    <col min="1806" max="1806" width="9.33203125" style="10" customWidth="1"/>
    <col min="1807" max="2048" width="8.6640625" style="10"/>
    <col min="2049" max="2049" width="6.44140625" style="10" customWidth="1"/>
    <col min="2050" max="2051" width="8.6640625" style="10"/>
    <col min="2052" max="2053" width="9.44140625" style="10" bestFit="1" customWidth="1"/>
    <col min="2054" max="2054" width="11.5546875" style="10" bestFit="1" customWidth="1"/>
    <col min="2055" max="2056" width="10.5546875" style="10" bestFit="1" customWidth="1"/>
    <col min="2057" max="2061" width="8.6640625" style="10"/>
    <col min="2062" max="2062" width="9.33203125" style="10" customWidth="1"/>
    <col min="2063" max="2304" width="8.6640625" style="10"/>
    <col min="2305" max="2305" width="6.44140625" style="10" customWidth="1"/>
    <col min="2306" max="2307" width="8.6640625" style="10"/>
    <col min="2308" max="2309" width="9.44140625" style="10" bestFit="1" customWidth="1"/>
    <col min="2310" max="2310" width="11.5546875" style="10" bestFit="1" customWidth="1"/>
    <col min="2311" max="2312" width="10.5546875" style="10" bestFit="1" customWidth="1"/>
    <col min="2313" max="2317" width="8.6640625" style="10"/>
    <col min="2318" max="2318" width="9.33203125" style="10" customWidth="1"/>
    <col min="2319" max="2560" width="8.6640625" style="10"/>
    <col min="2561" max="2561" width="6.44140625" style="10" customWidth="1"/>
    <col min="2562" max="2563" width="8.6640625" style="10"/>
    <col min="2564" max="2565" width="9.44140625" style="10" bestFit="1" customWidth="1"/>
    <col min="2566" max="2566" width="11.5546875" style="10" bestFit="1" customWidth="1"/>
    <col min="2567" max="2568" width="10.5546875" style="10" bestFit="1" customWidth="1"/>
    <col min="2569" max="2573" width="8.6640625" style="10"/>
    <col min="2574" max="2574" width="9.33203125" style="10" customWidth="1"/>
    <col min="2575" max="2816" width="8.6640625" style="10"/>
    <col min="2817" max="2817" width="6.44140625" style="10" customWidth="1"/>
    <col min="2818" max="2819" width="8.6640625" style="10"/>
    <col min="2820" max="2821" width="9.44140625" style="10" bestFit="1" customWidth="1"/>
    <col min="2822" max="2822" width="11.5546875" style="10" bestFit="1" customWidth="1"/>
    <col min="2823" max="2824" width="10.5546875" style="10" bestFit="1" customWidth="1"/>
    <col min="2825" max="2829" width="8.6640625" style="10"/>
    <col min="2830" max="2830" width="9.33203125" style="10" customWidth="1"/>
    <col min="2831" max="3072" width="8.6640625" style="10"/>
    <col min="3073" max="3073" width="6.44140625" style="10" customWidth="1"/>
    <col min="3074" max="3075" width="8.6640625" style="10"/>
    <col min="3076" max="3077" width="9.44140625" style="10" bestFit="1" customWidth="1"/>
    <col min="3078" max="3078" width="11.5546875" style="10" bestFit="1" customWidth="1"/>
    <col min="3079" max="3080" width="10.5546875" style="10" bestFit="1" customWidth="1"/>
    <col min="3081" max="3085" width="8.6640625" style="10"/>
    <col min="3086" max="3086" width="9.33203125" style="10" customWidth="1"/>
    <col min="3087" max="3328" width="8.6640625" style="10"/>
    <col min="3329" max="3329" width="6.44140625" style="10" customWidth="1"/>
    <col min="3330" max="3331" width="8.6640625" style="10"/>
    <col min="3332" max="3333" width="9.44140625" style="10" bestFit="1" customWidth="1"/>
    <col min="3334" max="3334" width="11.5546875" style="10" bestFit="1" customWidth="1"/>
    <col min="3335" max="3336" width="10.5546875" style="10" bestFit="1" customWidth="1"/>
    <col min="3337" max="3341" width="8.6640625" style="10"/>
    <col min="3342" max="3342" width="9.33203125" style="10" customWidth="1"/>
    <col min="3343" max="3584" width="8.6640625" style="10"/>
    <col min="3585" max="3585" width="6.44140625" style="10" customWidth="1"/>
    <col min="3586" max="3587" width="8.6640625" style="10"/>
    <col min="3588" max="3589" width="9.44140625" style="10" bestFit="1" customWidth="1"/>
    <col min="3590" max="3590" width="11.5546875" style="10" bestFit="1" customWidth="1"/>
    <col min="3591" max="3592" width="10.5546875" style="10" bestFit="1" customWidth="1"/>
    <col min="3593" max="3597" width="8.6640625" style="10"/>
    <col min="3598" max="3598" width="9.33203125" style="10" customWidth="1"/>
    <col min="3599" max="3840" width="8.6640625" style="10"/>
    <col min="3841" max="3841" width="6.44140625" style="10" customWidth="1"/>
    <col min="3842" max="3843" width="8.6640625" style="10"/>
    <col min="3844" max="3845" width="9.44140625" style="10" bestFit="1" customWidth="1"/>
    <col min="3846" max="3846" width="11.5546875" style="10" bestFit="1" customWidth="1"/>
    <col min="3847" max="3848" width="10.5546875" style="10" bestFit="1" customWidth="1"/>
    <col min="3849" max="3853" width="8.6640625" style="10"/>
    <col min="3854" max="3854" width="9.33203125" style="10" customWidth="1"/>
    <col min="3855" max="4096" width="8.6640625" style="10"/>
    <col min="4097" max="4097" width="6.44140625" style="10" customWidth="1"/>
    <col min="4098" max="4099" width="8.6640625" style="10"/>
    <col min="4100" max="4101" width="9.44140625" style="10" bestFit="1" customWidth="1"/>
    <col min="4102" max="4102" width="11.5546875" style="10" bestFit="1" customWidth="1"/>
    <col min="4103" max="4104" width="10.5546875" style="10" bestFit="1" customWidth="1"/>
    <col min="4105" max="4109" width="8.6640625" style="10"/>
    <col min="4110" max="4110" width="9.33203125" style="10" customWidth="1"/>
    <col min="4111" max="4352" width="8.6640625" style="10"/>
    <col min="4353" max="4353" width="6.44140625" style="10" customWidth="1"/>
    <col min="4354" max="4355" width="8.6640625" style="10"/>
    <col min="4356" max="4357" width="9.44140625" style="10" bestFit="1" customWidth="1"/>
    <col min="4358" max="4358" width="11.5546875" style="10" bestFit="1" customWidth="1"/>
    <col min="4359" max="4360" width="10.5546875" style="10" bestFit="1" customWidth="1"/>
    <col min="4361" max="4365" width="8.6640625" style="10"/>
    <col min="4366" max="4366" width="9.33203125" style="10" customWidth="1"/>
    <col min="4367" max="4608" width="8.6640625" style="10"/>
    <col min="4609" max="4609" width="6.44140625" style="10" customWidth="1"/>
    <col min="4610" max="4611" width="8.6640625" style="10"/>
    <col min="4612" max="4613" width="9.44140625" style="10" bestFit="1" customWidth="1"/>
    <col min="4614" max="4614" width="11.5546875" style="10" bestFit="1" customWidth="1"/>
    <col min="4615" max="4616" width="10.5546875" style="10" bestFit="1" customWidth="1"/>
    <col min="4617" max="4621" width="8.6640625" style="10"/>
    <col min="4622" max="4622" width="9.33203125" style="10" customWidth="1"/>
    <col min="4623" max="4864" width="8.6640625" style="10"/>
    <col min="4865" max="4865" width="6.44140625" style="10" customWidth="1"/>
    <col min="4866" max="4867" width="8.6640625" style="10"/>
    <col min="4868" max="4869" width="9.44140625" style="10" bestFit="1" customWidth="1"/>
    <col min="4870" max="4870" width="11.5546875" style="10" bestFit="1" customWidth="1"/>
    <col min="4871" max="4872" width="10.5546875" style="10" bestFit="1" customWidth="1"/>
    <col min="4873" max="4877" width="8.6640625" style="10"/>
    <col min="4878" max="4878" width="9.33203125" style="10" customWidth="1"/>
    <col min="4879" max="5120" width="8.6640625" style="10"/>
    <col min="5121" max="5121" width="6.44140625" style="10" customWidth="1"/>
    <col min="5122" max="5123" width="8.6640625" style="10"/>
    <col min="5124" max="5125" width="9.44140625" style="10" bestFit="1" customWidth="1"/>
    <col min="5126" max="5126" width="11.5546875" style="10" bestFit="1" customWidth="1"/>
    <col min="5127" max="5128" width="10.5546875" style="10" bestFit="1" customWidth="1"/>
    <col min="5129" max="5133" width="8.6640625" style="10"/>
    <col min="5134" max="5134" width="9.33203125" style="10" customWidth="1"/>
    <col min="5135" max="5376" width="8.6640625" style="10"/>
    <col min="5377" max="5377" width="6.44140625" style="10" customWidth="1"/>
    <col min="5378" max="5379" width="8.6640625" style="10"/>
    <col min="5380" max="5381" width="9.44140625" style="10" bestFit="1" customWidth="1"/>
    <col min="5382" max="5382" width="11.5546875" style="10" bestFit="1" customWidth="1"/>
    <col min="5383" max="5384" width="10.5546875" style="10" bestFit="1" customWidth="1"/>
    <col min="5385" max="5389" width="8.6640625" style="10"/>
    <col min="5390" max="5390" width="9.33203125" style="10" customWidth="1"/>
    <col min="5391" max="5632" width="8.6640625" style="10"/>
    <col min="5633" max="5633" width="6.44140625" style="10" customWidth="1"/>
    <col min="5634" max="5635" width="8.6640625" style="10"/>
    <col min="5636" max="5637" width="9.44140625" style="10" bestFit="1" customWidth="1"/>
    <col min="5638" max="5638" width="11.5546875" style="10" bestFit="1" customWidth="1"/>
    <col min="5639" max="5640" width="10.5546875" style="10" bestFit="1" customWidth="1"/>
    <col min="5641" max="5645" width="8.6640625" style="10"/>
    <col min="5646" max="5646" width="9.33203125" style="10" customWidth="1"/>
    <col min="5647" max="5888" width="8.6640625" style="10"/>
    <col min="5889" max="5889" width="6.44140625" style="10" customWidth="1"/>
    <col min="5890" max="5891" width="8.6640625" style="10"/>
    <col min="5892" max="5893" width="9.44140625" style="10" bestFit="1" customWidth="1"/>
    <col min="5894" max="5894" width="11.5546875" style="10" bestFit="1" customWidth="1"/>
    <col min="5895" max="5896" width="10.5546875" style="10" bestFit="1" customWidth="1"/>
    <col min="5897" max="5901" width="8.6640625" style="10"/>
    <col min="5902" max="5902" width="9.33203125" style="10" customWidth="1"/>
    <col min="5903" max="6144" width="8.6640625" style="10"/>
    <col min="6145" max="6145" width="6.44140625" style="10" customWidth="1"/>
    <col min="6146" max="6147" width="8.6640625" style="10"/>
    <col min="6148" max="6149" width="9.44140625" style="10" bestFit="1" customWidth="1"/>
    <col min="6150" max="6150" width="11.5546875" style="10" bestFit="1" customWidth="1"/>
    <col min="6151" max="6152" width="10.5546875" style="10" bestFit="1" customWidth="1"/>
    <col min="6153" max="6157" width="8.6640625" style="10"/>
    <col min="6158" max="6158" width="9.33203125" style="10" customWidth="1"/>
    <col min="6159" max="6400" width="8.6640625" style="10"/>
    <col min="6401" max="6401" width="6.44140625" style="10" customWidth="1"/>
    <col min="6402" max="6403" width="8.6640625" style="10"/>
    <col min="6404" max="6405" width="9.44140625" style="10" bestFit="1" customWidth="1"/>
    <col min="6406" max="6406" width="11.5546875" style="10" bestFit="1" customWidth="1"/>
    <col min="6407" max="6408" width="10.5546875" style="10" bestFit="1" customWidth="1"/>
    <col min="6409" max="6413" width="8.6640625" style="10"/>
    <col min="6414" max="6414" width="9.33203125" style="10" customWidth="1"/>
    <col min="6415" max="6656" width="8.6640625" style="10"/>
    <col min="6657" max="6657" width="6.44140625" style="10" customWidth="1"/>
    <col min="6658" max="6659" width="8.6640625" style="10"/>
    <col min="6660" max="6661" width="9.44140625" style="10" bestFit="1" customWidth="1"/>
    <col min="6662" max="6662" width="11.5546875" style="10" bestFit="1" customWidth="1"/>
    <col min="6663" max="6664" width="10.5546875" style="10" bestFit="1" customWidth="1"/>
    <col min="6665" max="6669" width="8.6640625" style="10"/>
    <col min="6670" max="6670" width="9.33203125" style="10" customWidth="1"/>
    <col min="6671" max="6912" width="8.6640625" style="10"/>
    <col min="6913" max="6913" width="6.44140625" style="10" customWidth="1"/>
    <col min="6914" max="6915" width="8.6640625" style="10"/>
    <col min="6916" max="6917" width="9.44140625" style="10" bestFit="1" customWidth="1"/>
    <col min="6918" max="6918" width="11.5546875" style="10" bestFit="1" customWidth="1"/>
    <col min="6919" max="6920" width="10.5546875" style="10" bestFit="1" customWidth="1"/>
    <col min="6921" max="6925" width="8.6640625" style="10"/>
    <col min="6926" max="6926" width="9.33203125" style="10" customWidth="1"/>
    <col min="6927" max="7168" width="8.6640625" style="10"/>
    <col min="7169" max="7169" width="6.44140625" style="10" customWidth="1"/>
    <col min="7170" max="7171" width="8.6640625" style="10"/>
    <col min="7172" max="7173" width="9.44140625" style="10" bestFit="1" customWidth="1"/>
    <col min="7174" max="7174" width="11.5546875" style="10" bestFit="1" customWidth="1"/>
    <col min="7175" max="7176" width="10.5546875" style="10" bestFit="1" customWidth="1"/>
    <col min="7177" max="7181" width="8.6640625" style="10"/>
    <col min="7182" max="7182" width="9.33203125" style="10" customWidth="1"/>
    <col min="7183" max="7424" width="8.6640625" style="10"/>
    <col min="7425" max="7425" width="6.44140625" style="10" customWidth="1"/>
    <col min="7426" max="7427" width="8.6640625" style="10"/>
    <col min="7428" max="7429" width="9.44140625" style="10" bestFit="1" customWidth="1"/>
    <col min="7430" max="7430" width="11.5546875" style="10" bestFit="1" customWidth="1"/>
    <col min="7431" max="7432" width="10.5546875" style="10" bestFit="1" customWidth="1"/>
    <col min="7433" max="7437" width="8.6640625" style="10"/>
    <col min="7438" max="7438" width="9.33203125" style="10" customWidth="1"/>
    <col min="7439" max="7680" width="8.6640625" style="10"/>
    <col min="7681" max="7681" width="6.44140625" style="10" customWidth="1"/>
    <col min="7682" max="7683" width="8.6640625" style="10"/>
    <col min="7684" max="7685" width="9.44140625" style="10" bestFit="1" customWidth="1"/>
    <col min="7686" max="7686" width="11.5546875" style="10" bestFit="1" customWidth="1"/>
    <col min="7687" max="7688" width="10.5546875" style="10" bestFit="1" customWidth="1"/>
    <col min="7689" max="7693" width="8.6640625" style="10"/>
    <col min="7694" max="7694" width="9.33203125" style="10" customWidth="1"/>
    <col min="7695" max="7936" width="8.6640625" style="10"/>
    <col min="7937" max="7937" width="6.44140625" style="10" customWidth="1"/>
    <col min="7938" max="7939" width="8.6640625" style="10"/>
    <col min="7940" max="7941" width="9.44140625" style="10" bestFit="1" customWidth="1"/>
    <col min="7942" max="7942" width="11.5546875" style="10" bestFit="1" customWidth="1"/>
    <col min="7943" max="7944" width="10.5546875" style="10" bestFit="1" customWidth="1"/>
    <col min="7945" max="7949" width="8.6640625" style="10"/>
    <col min="7950" max="7950" width="9.33203125" style="10" customWidth="1"/>
    <col min="7951" max="8192" width="8.6640625" style="10"/>
    <col min="8193" max="8193" width="6.44140625" style="10" customWidth="1"/>
    <col min="8194" max="8195" width="8.6640625" style="10"/>
    <col min="8196" max="8197" width="9.44140625" style="10" bestFit="1" customWidth="1"/>
    <col min="8198" max="8198" width="11.5546875" style="10" bestFit="1" customWidth="1"/>
    <col min="8199" max="8200" width="10.5546875" style="10" bestFit="1" customWidth="1"/>
    <col min="8201" max="8205" width="8.6640625" style="10"/>
    <col min="8206" max="8206" width="9.33203125" style="10" customWidth="1"/>
    <col min="8207" max="8448" width="8.6640625" style="10"/>
    <col min="8449" max="8449" width="6.44140625" style="10" customWidth="1"/>
    <col min="8450" max="8451" width="8.6640625" style="10"/>
    <col min="8452" max="8453" width="9.44140625" style="10" bestFit="1" customWidth="1"/>
    <col min="8454" max="8454" width="11.5546875" style="10" bestFit="1" customWidth="1"/>
    <col min="8455" max="8456" width="10.5546875" style="10" bestFit="1" customWidth="1"/>
    <col min="8457" max="8461" width="8.6640625" style="10"/>
    <col min="8462" max="8462" width="9.33203125" style="10" customWidth="1"/>
    <col min="8463" max="8704" width="8.6640625" style="10"/>
    <col min="8705" max="8705" width="6.44140625" style="10" customWidth="1"/>
    <col min="8706" max="8707" width="8.6640625" style="10"/>
    <col min="8708" max="8709" width="9.44140625" style="10" bestFit="1" customWidth="1"/>
    <col min="8710" max="8710" width="11.5546875" style="10" bestFit="1" customWidth="1"/>
    <col min="8711" max="8712" width="10.5546875" style="10" bestFit="1" customWidth="1"/>
    <col min="8713" max="8717" width="8.6640625" style="10"/>
    <col min="8718" max="8718" width="9.33203125" style="10" customWidth="1"/>
    <col min="8719" max="8960" width="8.6640625" style="10"/>
    <col min="8961" max="8961" width="6.44140625" style="10" customWidth="1"/>
    <col min="8962" max="8963" width="8.6640625" style="10"/>
    <col min="8964" max="8965" width="9.44140625" style="10" bestFit="1" customWidth="1"/>
    <col min="8966" max="8966" width="11.5546875" style="10" bestFit="1" customWidth="1"/>
    <col min="8967" max="8968" width="10.5546875" style="10" bestFit="1" customWidth="1"/>
    <col min="8969" max="8973" width="8.6640625" style="10"/>
    <col min="8974" max="8974" width="9.33203125" style="10" customWidth="1"/>
    <col min="8975" max="9216" width="8.6640625" style="10"/>
    <col min="9217" max="9217" width="6.44140625" style="10" customWidth="1"/>
    <col min="9218" max="9219" width="8.6640625" style="10"/>
    <col min="9220" max="9221" width="9.44140625" style="10" bestFit="1" customWidth="1"/>
    <col min="9222" max="9222" width="11.5546875" style="10" bestFit="1" customWidth="1"/>
    <col min="9223" max="9224" width="10.5546875" style="10" bestFit="1" customWidth="1"/>
    <col min="9225" max="9229" width="8.6640625" style="10"/>
    <col min="9230" max="9230" width="9.33203125" style="10" customWidth="1"/>
    <col min="9231" max="9472" width="8.6640625" style="10"/>
    <col min="9473" max="9473" width="6.44140625" style="10" customWidth="1"/>
    <col min="9474" max="9475" width="8.6640625" style="10"/>
    <col min="9476" max="9477" width="9.44140625" style="10" bestFit="1" customWidth="1"/>
    <col min="9478" max="9478" width="11.5546875" style="10" bestFit="1" customWidth="1"/>
    <col min="9479" max="9480" width="10.5546875" style="10" bestFit="1" customWidth="1"/>
    <col min="9481" max="9485" width="8.6640625" style="10"/>
    <col min="9486" max="9486" width="9.33203125" style="10" customWidth="1"/>
    <col min="9487" max="9728" width="8.6640625" style="10"/>
    <col min="9729" max="9729" width="6.44140625" style="10" customWidth="1"/>
    <col min="9730" max="9731" width="8.6640625" style="10"/>
    <col min="9732" max="9733" width="9.44140625" style="10" bestFit="1" customWidth="1"/>
    <col min="9734" max="9734" width="11.5546875" style="10" bestFit="1" customWidth="1"/>
    <col min="9735" max="9736" width="10.5546875" style="10" bestFit="1" customWidth="1"/>
    <col min="9737" max="9741" width="8.6640625" style="10"/>
    <col min="9742" max="9742" width="9.33203125" style="10" customWidth="1"/>
    <col min="9743" max="9984" width="8.6640625" style="10"/>
    <col min="9985" max="9985" width="6.44140625" style="10" customWidth="1"/>
    <col min="9986" max="9987" width="8.6640625" style="10"/>
    <col min="9988" max="9989" width="9.44140625" style="10" bestFit="1" customWidth="1"/>
    <col min="9990" max="9990" width="11.5546875" style="10" bestFit="1" customWidth="1"/>
    <col min="9991" max="9992" width="10.5546875" style="10" bestFit="1" customWidth="1"/>
    <col min="9993" max="9997" width="8.6640625" style="10"/>
    <col min="9998" max="9998" width="9.33203125" style="10" customWidth="1"/>
    <col min="9999" max="10240" width="8.6640625" style="10"/>
    <col min="10241" max="10241" width="6.44140625" style="10" customWidth="1"/>
    <col min="10242" max="10243" width="8.6640625" style="10"/>
    <col min="10244" max="10245" width="9.44140625" style="10" bestFit="1" customWidth="1"/>
    <col min="10246" max="10246" width="11.5546875" style="10" bestFit="1" customWidth="1"/>
    <col min="10247" max="10248" width="10.5546875" style="10" bestFit="1" customWidth="1"/>
    <col min="10249" max="10253" width="8.6640625" style="10"/>
    <col min="10254" max="10254" width="9.33203125" style="10" customWidth="1"/>
    <col min="10255" max="10496" width="8.6640625" style="10"/>
    <col min="10497" max="10497" width="6.44140625" style="10" customWidth="1"/>
    <col min="10498" max="10499" width="8.6640625" style="10"/>
    <col min="10500" max="10501" width="9.44140625" style="10" bestFit="1" customWidth="1"/>
    <col min="10502" max="10502" width="11.5546875" style="10" bestFit="1" customWidth="1"/>
    <col min="10503" max="10504" width="10.5546875" style="10" bestFit="1" customWidth="1"/>
    <col min="10505" max="10509" width="8.6640625" style="10"/>
    <col min="10510" max="10510" width="9.33203125" style="10" customWidth="1"/>
    <col min="10511" max="10752" width="8.6640625" style="10"/>
    <col min="10753" max="10753" width="6.44140625" style="10" customWidth="1"/>
    <col min="10754" max="10755" width="8.6640625" style="10"/>
    <col min="10756" max="10757" width="9.44140625" style="10" bestFit="1" customWidth="1"/>
    <col min="10758" max="10758" width="11.5546875" style="10" bestFit="1" customWidth="1"/>
    <col min="10759" max="10760" width="10.5546875" style="10" bestFit="1" customWidth="1"/>
    <col min="10761" max="10765" width="8.6640625" style="10"/>
    <col min="10766" max="10766" width="9.33203125" style="10" customWidth="1"/>
    <col min="10767" max="11008" width="8.6640625" style="10"/>
    <col min="11009" max="11009" width="6.44140625" style="10" customWidth="1"/>
    <col min="11010" max="11011" width="8.6640625" style="10"/>
    <col min="11012" max="11013" width="9.44140625" style="10" bestFit="1" customWidth="1"/>
    <col min="11014" max="11014" width="11.5546875" style="10" bestFit="1" customWidth="1"/>
    <col min="11015" max="11016" width="10.5546875" style="10" bestFit="1" customWidth="1"/>
    <col min="11017" max="11021" width="8.6640625" style="10"/>
    <col min="11022" max="11022" width="9.33203125" style="10" customWidth="1"/>
    <col min="11023" max="11264" width="8.6640625" style="10"/>
    <col min="11265" max="11265" width="6.44140625" style="10" customWidth="1"/>
    <col min="11266" max="11267" width="8.6640625" style="10"/>
    <col min="11268" max="11269" width="9.44140625" style="10" bestFit="1" customWidth="1"/>
    <col min="11270" max="11270" width="11.5546875" style="10" bestFit="1" customWidth="1"/>
    <col min="11271" max="11272" width="10.5546875" style="10" bestFit="1" customWidth="1"/>
    <col min="11273" max="11277" width="8.6640625" style="10"/>
    <col min="11278" max="11278" width="9.33203125" style="10" customWidth="1"/>
    <col min="11279" max="11520" width="8.6640625" style="10"/>
    <col min="11521" max="11521" width="6.44140625" style="10" customWidth="1"/>
    <col min="11522" max="11523" width="8.6640625" style="10"/>
    <col min="11524" max="11525" width="9.44140625" style="10" bestFit="1" customWidth="1"/>
    <col min="11526" max="11526" width="11.5546875" style="10" bestFit="1" customWidth="1"/>
    <col min="11527" max="11528" width="10.5546875" style="10" bestFit="1" customWidth="1"/>
    <col min="11529" max="11533" width="8.6640625" style="10"/>
    <col min="11534" max="11534" width="9.33203125" style="10" customWidth="1"/>
    <col min="11535" max="11776" width="8.6640625" style="10"/>
    <col min="11777" max="11777" width="6.44140625" style="10" customWidth="1"/>
    <col min="11778" max="11779" width="8.6640625" style="10"/>
    <col min="11780" max="11781" width="9.44140625" style="10" bestFit="1" customWidth="1"/>
    <col min="11782" max="11782" width="11.5546875" style="10" bestFit="1" customWidth="1"/>
    <col min="11783" max="11784" width="10.5546875" style="10" bestFit="1" customWidth="1"/>
    <col min="11785" max="11789" width="8.6640625" style="10"/>
    <col min="11790" max="11790" width="9.33203125" style="10" customWidth="1"/>
    <col min="11791" max="12032" width="8.6640625" style="10"/>
    <col min="12033" max="12033" width="6.44140625" style="10" customWidth="1"/>
    <col min="12034" max="12035" width="8.6640625" style="10"/>
    <col min="12036" max="12037" width="9.44140625" style="10" bestFit="1" customWidth="1"/>
    <col min="12038" max="12038" width="11.5546875" style="10" bestFit="1" customWidth="1"/>
    <col min="12039" max="12040" width="10.5546875" style="10" bestFit="1" customWidth="1"/>
    <col min="12041" max="12045" width="8.6640625" style="10"/>
    <col min="12046" max="12046" width="9.33203125" style="10" customWidth="1"/>
    <col min="12047" max="12288" width="8.6640625" style="10"/>
    <col min="12289" max="12289" width="6.44140625" style="10" customWidth="1"/>
    <col min="12290" max="12291" width="8.6640625" style="10"/>
    <col min="12292" max="12293" width="9.44140625" style="10" bestFit="1" customWidth="1"/>
    <col min="12294" max="12294" width="11.5546875" style="10" bestFit="1" customWidth="1"/>
    <col min="12295" max="12296" width="10.5546875" style="10" bestFit="1" customWidth="1"/>
    <col min="12297" max="12301" width="8.6640625" style="10"/>
    <col min="12302" max="12302" width="9.33203125" style="10" customWidth="1"/>
    <col min="12303" max="12544" width="8.6640625" style="10"/>
    <col min="12545" max="12545" width="6.44140625" style="10" customWidth="1"/>
    <col min="12546" max="12547" width="8.6640625" style="10"/>
    <col min="12548" max="12549" width="9.44140625" style="10" bestFit="1" customWidth="1"/>
    <col min="12550" max="12550" width="11.5546875" style="10" bestFit="1" customWidth="1"/>
    <col min="12551" max="12552" width="10.5546875" style="10" bestFit="1" customWidth="1"/>
    <col min="12553" max="12557" width="8.6640625" style="10"/>
    <col min="12558" max="12558" width="9.33203125" style="10" customWidth="1"/>
    <col min="12559" max="12800" width="8.6640625" style="10"/>
    <col min="12801" max="12801" width="6.44140625" style="10" customWidth="1"/>
    <col min="12802" max="12803" width="8.6640625" style="10"/>
    <col min="12804" max="12805" width="9.44140625" style="10" bestFit="1" customWidth="1"/>
    <col min="12806" max="12806" width="11.5546875" style="10" bestFit="1" customWidth="1"/>
    <col min="12807" max="12808" width="10.5546875" style="10" bestFit="1" customWidth="1"/>
    <col min="12809" max="12813" width="8.6640625" style="10"/>
    <col min="12814" max="12814" width="9.33203125" style="10" customWidth="1"/>
    <col min="12815" max="13056" width="8.6640625" style="10"/>
    <col min="13057" max="13057" width="6.44140625" style="10" customWidth="1"/>
    <col min="13058" max="13059" width="8.6640625" style="10"/>
    <col min="13060" max="13061" width="9.44140625" style="10" bestFit="1" customWidth="1"/>
    <col min="13062" max="13062" width="11.5546875" style="10" bestFit="1" customWidth="1"/>
    <col min="13063" max="13064" width="10.5546875" style="10" bestFit="1" customWidth="1"/>
    <col min="13065" max="13069" width="8.6640625" style="10"/>
    <col min="13070" max="13070" width="9.33203125" style="10" customWidth="1"/>
    <col min="13071" max="13312" width="8.6640625" style="10"/>
    <col min="13313" max="13313" width="6.44140625" style="10" customWidth="1"/>
    <col min="13314" max="13315" width="8.6640625" style="10"/>
    <col min="13316" max="13317" width="9.44140625" style="10" bestFit="1" customWidth="1"/>
    <col min="13318" max="13318" width="11.5546875" style="10" bestFit="1" customWidth="1"/>
    <col min="13319" max="13320" width="10.5546875" style="10" bestFit="1" customWidth="1"/>
    <col min="13321" max="13325" width="8.6640625" style="10"/>
    <col min="13326" max="13326" width="9.33203125" style="10" customWidth="1"/>
    <col min="13327" max="13568" width="8.6640625" style="10"/>
    <col min="13569" max="13569" width="6.44140625" style="10" customWidth="1"/>
    <col min="13570" max="13571" width="8.6640625" style="10"/>
    <col min="13572" max="13573" width="9.44140625" style="10" bestFit="1" customWidth="1"/>
    <col min="13574" max="13574" width="11.5546875" style="10" bestFit="1" customWidth="1"/>
    <col min="13575" max="13576" width="10.5546875" style="10" bestFit="1" customWidth="1"/>
    <col min="13577" max="13581" width="8.6640625" style="10"/>
    <col min="13582" max="13582" width="9.33203125" style="10" customWidth="1"/>
    <col min="13583" max="13824" width="8.6640625" style="10"/>
    <col min="13825" max="13825" width="6.44140625" style="10" customWidth="1"/>
    <col min="13826" max="13827" width="8.6640625" style="10"/>
    <col min="13828" max="13829" width="9.44140625" style="10" bestFit="1" customWidth="1"/>
    <col min="13830" max="13830" width="11.5546875" style="10" bestFit="1" customWidth="1"/>
    <col min="13831" max="13832" width="10.5546875" style="10" bestFit="1" customWidth="1"/>
    <col min="13833" max="13837" width="8.6640625" style="10"/>
    <col min="13838" max="13838" width="9.33203125" style="10" customWidth="1"/>
    <col min="13839" max="14080" width="8.6640625" style="10"/>
    <col min="14081" max="14081" width="6.44140625" style="10" customWidth="1"/>
    <col min="14082" max="14083" width="8.6640625" style="10"/>
    <col min="14084" max="14085" width="9.44140625" style="10" bestFit="1" customWidth="1"/>
    <col min="14086" max="14086" width="11.5546875" style="10" bestFit="1" customWidth="1"/>
    <col min="14087" max="14088" width="10.5546875" style="10" bestFit="1" customWidth="1"/>
    <col min="14089" max="14093" width="8.6640625" style="10"/>
    <col min="14094" max="14094" width="9.33203125" style="10" customWidth="1"/>
    <col min="14095" max="14336" width="8.6640625" style="10"/>
    <col min="14337" max="14337" width="6.44140625" style="10" customWidth="1"/>
    <col min="14338" max="14339" width="8.6640625" style="10"/>
    <col min="14340" max="14341" width="9.44140625" style="10" bestFit="1" customWidth="1"/>
    <col min="14342" max="14342" width="11.5546875" style="10" bestFit="1" customWidth="1"/>
    <col min="14343" max="14344" width="10.5546875" style="10" bestFit="1" customWidth="1"/>
    <col min="14345" max="14349" width="8.6640625" style="10"/>
    <col min="14350" max="14350" width="9.33203125" style="10" customWidth="1"/>
    <col min="14351" max="14592" width="8.6640625" style="10"/>
    <col min="14593" max="14593" width="6.44140625" style="10" customWidth="1"/>
    <col min="14594" max="14595" width="8.6640625" style="10"/>
    <col min="14596" max="14597" width="9.44140625" style="10" bestFit="1" customWidth="1"/>
    <col min="14598" max="14598" width="11.5546875" style="10" bestFit="1" customWidth="1"/>
    <col min="14599" max="14600" width="10.5546875" style="10" bestFit="1" customWidth="1"/>
    <col min="14601" max="14605" width="8.6640625" style="10"/>
    <col min="14606" max="14606" width="9.33203125" style="10" customWidth="1"/>
    <col min="14607" max="14848" width="8.6640625" style="10"/>
    <col min="14849" max="14849" width="6.44140625" style="10" customWidth="1"/>
    <col min="14850" max="14851" width="8.6640625" style="10"/>
    <col min="14852" max="14853" width="9.44140625" style="10" bestFit="1" customWidth="1"/>
    <col min="14854" max="14854" width="11.5546875" style="10" bestFit="1" customWidth="1"/>
    <col min="14855" max="14856" width="10.5546875" style="10" bestFit="1" customWidth="1"/>
    <col min="14857" max="14861" width="8.6640625" style="10"/>
    <col min="14862" max="14862" width="9.33203125" style="10" customWidth="1"/>
    <col min="14863" max="15104" width="8.6640625" style="10"/>
    <col min="15105" max="15105" width="6.44140625" style="10" customWidth="1"/>
    <col min="15106" max="15107" width="8.6640625" style="10"/>
    <col min="15108" max="15109" width="9.44140625" style="10" bestFit="1" customWidth="1"/>
    <col min="15110" max="15110" width="11.5546875" style="10" bestFit="1" customWidth="1"/>
    <col min="15111" max="15112" width="10.5546875" style="10" bestFit="1" customWidth="1"/>
    <col min="15113" max="15117" width="8.6640625" style="10"/>
    <col min="15118" max="15118" width="9.33203125" style="10" customWidth="1"/>
    <col min="15119" max="15360" width="8.6640625" style="10"/>
    <col min="15361" max="15361" width="6.44140625" style="10" customWidth="1"/>
    <col min="15362" max="15363" width="8.6640625" style="10"/>
    <col min="15364" max="15365" width="9.44140625" style="10" bestFit="1" customWidth="1"/>
    <col min="15366" max="15366" width="11.5546875" style="10" bestFit="1" customWidth="1"/>
    <col min="15367" max="15368" width="10.5546875" style="10" bestFit="1" customWidth="1"/>
    <col min="15369" max="15373" width="8.6640625" style="10"/>
    <col min="15374" max="15374" width="9.33203125" style="10" customWidth="1"/>
    <col min="15375" max="15616" width="8.6640625" style="10"/>
    <col min="15617" max="15617" width="6.44140625" style="10" customWidth="1"/>
    <col min="15618" max="15619" width="8.6640625" style="10"/>
    <col min="15620" max="15621" width="9.44140625" style="10" bestFit="1" customWidth="1"/>
    <col min="15622" max="15622" width="11.5546875" style="10" bestFit="1" customWidth="1"/>
    <col min="15623" max="15624" width="10.5546875" style="10" bestFit="1" customWidth="1"/>
    <col min="15625" max="15629" width="8.6640625" style="10"/>
    <col min="15630" max="15630" width="9.33203125" style="10" customWidth="1"/>
    <col min="15631" max="15872" width="8.6640625" style="10"/>
    <col min="15873" max="15873" width="6.44140625" style="10" customWidth="1"/>
    <col min="15874" max="15875" width="8.6640625" style="10"/>
    <col min="15876" max="15877" width="9.44140625" style="10" bestFit="1" customWidth="1"/>
    <col min="15878" max="15878" width="11.5546875" style="10" bestFit="1" customWidth="1"/>
    <col min="15879" max="15880" width="10.5546875" style="10" bestFit="1" customWidth="1"/>
    <col min="15881" max="15885" width="8.6640625" style="10"/>
    <col min="15886" max="15886" width="9.33203125" style="10" customWidth="1"/>
    <col min="15887" max="16128" width="8.6640625" style="10"/>
    <col min="16129" max="16129" width="6.44140625" style="10" customWidth="1"/>
    <col min="16130" max="16131" width="8.6640625" style="10"/>
    <col min="16132" max="16133" width="9.44140625" style="10" bestFit="1" customWidth="1"/>
    <col min="16134" max="16134" width="11.5546875" style="10" bestFit="1" customWidth="1"/>
    <col min="16135" max="16136" width="10.5546875" style="10" bestFit="1" customWidth="1"/>
    <col min="16137" max="16141" width="8.6640625" style="10"/>
    <col min="16142" max="16142" width="9.33203125" style="10" customWidth="1"/>
    <col min="16143" max="16384" width="8.6640625" style="10"/>
  </cols>
  <sheetData>
    <row r="1" spans="1:9" ht="15.6" x14ac:dyDescent="0.3">
      <c r="A1" s="114" t="s">
        <v>76</v>
      </c>
      <c r="B1" s="115"/>
      <c r="C1" s="115"/>
      <c r="D1" s="115"/>
      <c r="E1" s="115"/>
      <c r="F1" s="115"/>
      <c r="G1" s="115"/>
      <c r="H1" s="115"/>
      <c r="I1" s="115"/>
    </row>
    <row r="2" spans="1:9" x14ac:dyDescent="0.25">
      <c r="A2" s="11"/>
    </row>
    <row r="3" spans="1:9" x14ac:dyDescent="0.25">
      <c r="A3" s="12" t="s">
        <v>30</v>
      </c>
      <c r="B3" s="12"/>
      <c r="C3" s="13">
        <v>0.4</v>
      </c>
    </row>
    <row r="5" spans="1:9" x14ac:dyDescent="0.25">
      <c r="C5" s="142" t="s">
        <v>31</v>
      </c>
      <c r="D5" s="143"/>
      <c r="E5" s="144"/>
      <c r="F5" s="142" t="s">
        <v>32</v>
      </c>
      <c r="G5" s="143"/>
      <c r="H5" s="144"/>
      <c r="I5" s="124" t="s">
        <v>33</v>
      </c>
    </row>
    <row r="6" spans="1:9" x14ac:dyDescent="0.25">
      <c r="B6" s="124" t="s">
        <v>34</v>
      </c>
      <c r="C6" s="125" t="s">
        <v>24</v>
      </c>
      <c r="D6" s="125" t="s">
        <v>25</v>
      </c>
      <c r="E6" s="126" t="s">
        <v>26</v>
      </c>
      <c r="F6" s="127" t="s">
        <v>24</v>
      </c>
      <c r="G6" s="125" t="s">
        <v>25</v>
      </c>
      <c r="H6" s="126" t="s">
        <v>26</v>
      </c>
      <c r="I6" s="128" t="s">
        <v>35</v>
      </c>
    </row>
    <row r="7" spans="1:9" x14ac:dyDescent="0.25">
      <c r="B7" s="15"/>
      <c r="C7" s="16">
        <f>'Base Tree'!G10</f>
        <v>0.4</v>
      </c>
      <c r="D7" s="16">
        <f>'Base Tree'!G20</f>
        <v>0.5738869260629027</v>
      </c>
      <c r="E7" s="17">
        <f>'Base Tree'!G30</f>
        <v>0.62701377200079067</v>
      </c>
      <c r="F7" s="18">
        <f>'Base Tree'!G9</f>
        <v>25.728658641487918</v>
      </c>
      <c r="G7" s="19">
        <f>'Base Tree'!G19</f>
        <v>40.600871708493145</v>
      </c>
      <c r="H7" s="20">
        <f>'Base Tree'!G29</f>
        <v>45.832227102764818</v>
      </c>
      <c r="I7" s="13" t="str">
        <f>CHOOSE('Base Tree'!D18, 'Base Tree'!F7, 'Base Tree'!F17, 'Base Tree'!F27)</f>
        <v>Indoors</v>
      </c>
    </row>
    <row r="8" spans="1:9" x14ac:dyDescent="0.25">
      <c r="B8" s="21">
        <v>0</v>
      </c>
      <c r="C8" s="22">
        <f t="dataTable" ref="C8:I28" dt2D="0" dtr="0" r1="C3" ca="1"/>
        <v>0</v>
      </c>
      <c r="D8" s="23">
        <v>0.32285562232640119</v>
      </c>
      <c r="E8" s="24">
        <v>0.66666666666666663</v>
      </c>
      <c r="F8" s="25">
        <v>0</v>
      </c>
      <c r="G8" s="26">
        <v>19.999999999999996</v>
      </c>
      <c r="H8" s="27">
        <v>50</v>
      </c>
      <c r="I8" s="28" t="str">
        <v>Indoors</v>
      </c>
    </row>
    <row r="9" spans="1:9" x14ac:dyDescent="0.25">
      <c r="B9" s="21">
        <v>0.05</v>
      </c>
      <c r="C9" s="29">
        <v>0.05</v>
      </c>
      <c r="D9" s="30">
        <v>0.35423453529346388</v>
      </c>
      <c r="E9" s="31">
        <v>0.66171005483343215</v>
      </c>
      <c r="F9" s="32">
        <v>2.7570777096230565</v>
      </c>
      <c r="G9" s="33">
        <v>22.27555743951212</v>
      </c>
      <c r="H9" s="34">
        <v>49.465667956746572</v>
      </c>
      <c r="I9" s="35" t="str">
        <v>Indoors</v>
      </c>
    </row>
    <row r="10" spans="1:9" x14ac:dyDescent="0.25">
      <c r="B10" s="21">
        <v>0.1</v>
      </c>
      <c r="C10" s="29">
        <v>0.1</v>
      </c>
      <c r="D10" s="30">
        <v>0.38561344826052657</v>
      </c>
      <c r="E10" s="31">
        <v>0.65675344300019767</v>
      </c>
      <c r="F10" s="32">
        <v>5.6237364629206343</v>
      </c>
      <c r="G10" s="33">
        <v>24.625244269687943</v>
      </c>
      <c r="H10" s="34">
        <v>48.935264847267405</v>
      </c>
      <c r="I10" s="35" t="str">
        <v>Indoors</v>
      </c>
    </row>
    <row r="11" spans="1:9" x14ac:dyDescent="0.25">
      <c r="B11" s="21">
        <v>0.15</v>
      </c>
      <c r="C11" s="29">
        <v>0.15</v>
      </c>
      <c r="D11" s="30">
        <v>0.41699236122758926</v>
      </c>
      <c r="E11" s="31">
        <v>0.65179683116696308</v>
      </c>
      <c r="F11" s="32">
        <v>8.6090487691340094</v>
      </c>
      <c r="G11" s="33">
        <v>27.054053327529008</v>
      </c>
      <c r="H11" s="34">
        <v>48.408733314295993</v>
      </c>
      <c r="I11" s="35" t="str">
        <v>Indoors</v>
      </c>
    </row>
    <row r="12" spans="1:9" x14ac:dyDescent="0.25">
      <c r="B12" s="21">
        <v>0.2</v>
      </c>
      <c r="C12" s="29">
        <v>0.2</v>
      </c>
      <c r="D12" s="30">
        <v>0.44837127419465195</v>
      </c>
      <c r="E12" s="31">
        <v>0.64684021933372859</v>
      </c>
      <c r="F12" s="32">
        <v>11.72326268185115</v>
      </c>
      <c r="G12" s="33">
        <v>29.567499505919674</v>
      </c>
      <c r="H12" s="34">
        <v>47.886017247480744</v>
      </c>
      <c r="I12" s="35" t="str">
        <v>Indoors</v>
      </c>
    </row>
    <row r="13" spans="1:9" x14ac:dyDescent="0.25">
      <c r="B13" s="21">
        <v>0.25</v>
      </c>
      <c r="C13" s="29">
        <v>0.25</v>
      </c>
      <c r="D13" s="30">
        <v>0.47975018716171464</v>
      </c>
      <c r="E13" s="31">
        <v>0.64188360750049411</v>
      </c>
      <c r="F13" s="32">
        <v>14.978014092945392</v>
      </c>
      <c r="G13" s="33">
        <v>32.171695172374235</v>
      </c>
      <c r="H13" s="34">
        <v>47.367061747501786</v>
      </c>
      <c r="I13" s="35" t="str">
        <v>Indoors</v>
      </c>
    </row>
    <row r="14" spans="1:9" x14ac:dyDescent="0.25">
      <c r="B14" s="21">
        <v>0.3</v>
      </c>
      <c r="C14" s="29">
        <v>0.3</v>
      </c>
      <c r="D14" s="30">
        <v>0.51112910012877733</v>
      </c>
      <c r="E14" s="31">
        <v>0.63692699566725963</v>
      </c>
      <c r="F14" s="32">
        <v>18.386589225024366</v>
      </c>
      <c r="G14" s="33">
        <v>34.873439718940354</v>
      </c>
      <c r="H14" s="34">
        <v>46.85181309146941</v>
      </c>
      <c r="I14" s="35" t="str">
        <v>Indoors</v>
      </c>
    </row>
    <row r="15" spans="1:9" x14ac:dyDescent="0.25">
      <c r="B15" s="21">
        <v>0.35</v>
      </c>
      <c r="C15" s="29">
        <v>0.35</v>
      </c>
      <c r="D15" s="30">
        <v>0.54250801309583996</v>
      </c>
      <c r="E15" s="31">
        <v>0.63197038383402515</v>
      </c>
      <c r="F15" s="32">
        <v>21.964252276276053</v>
      </c>
      <c r="G15" s="33">
        <v>37.680326544669114</v>
      </c>
      <c r="H15" s="34">
        <v>46.340218699549638</v>
      </c>
      <c r="I15" s="35" t="str">
        <v>Indoors</v>
      </c>
    </row>
    <row r="16" spans="1:9" x14ac:dyDescent="0.25">
      <c r="B16" s="21">
        <v>0.4</v>
      </c>
      <c r="C16" s="29">
        <v>0.4</v>
      </c>
      <c r="D16" s="30">
        <v>0.5738869260629027</v>
      </c>
      <c r="E16" s="31">
        <v>0.62701377200079067</v>
      </c>
      <c r="F16" s="32">
        <v>25.728658641487918</v>
      </c>
      <c r="G16" s="33">
        <v>40.600871708493145</v>
      </c>
      <c r="H16" s="34">
        <v>45.832227102764818</v>
      </c>
      <c r="I16" s="35" t="str">
        <v>Indoors</v>
      </c>
    </row>
    <row r="17" spans="2:9" x14ac:dyDescent="0.25">
      <c r="B17" s="21">
        <v>0.45</v>
      </c>
      <c r="C17" s="29">
        <v>0.45</v>
      </c>
      <c r="D17" s="30">
        <v>0.60526583902996545</v>
      </c>
      <c r="E17" s="31">
        <v>0.62205716016755619</v>
      </c>
      <c r="F17" s="32">
        <v>29.700382016208163</v>
      </c>
      <c r="G17" s="33">
        <v>43.6446697432118</v>
      </c>
      <c r="H17" s="34">
        <v>45.327787911920296</v>
      </c>
      <c r="I17" s="35" t="str">
        <v>Indoors</v>
      </c>
    </row>
    <row r="18" spans="2:9" x14ac:dyDescent="0.25">
      <c r="B18" s="21">
        <v>0.5</v>
      </c>
      <c r="C18" s="29">
        <v>0.5</v>
      </c>
      <c r="D18" s="30">
        <v>0.63664475199702808</v>
      </c>
      <c r="E18" s="31">
        <v>0.6171005483343216</v>
      </c>
      <c r="F18" s="32">
        <v>33.903595255631885</v>
      </c>
      <c r="G18" s="33">
        <v>46.82258381617865</v>
      </c>
      <c r="H18" s="34">
        <v>44.82685178760979</v>
      </c>
      <c r="I18" s="35" t="str">
        <v>Porch</v>
      </c>
    </row>
    <row r="19" spans="2:9" x14ac:dyDescent="0.25">
      <c r="B19" s="21">
        <v>0.55000000000000004</v>
      </c>
      <c r="C19" s="29">
        <v>0.55000000000000004</v>
      </c>
      <c r="D19" s="30">
        <v>0.66802366496409082</v>
      </c>
      <c r="E19" s="31">
        <v>0.612143936501087</v>
      </c>
      <c r="F19" s="32">
        <v>38.366962160486267</v>
      </c>
      <c r="G19" s="33">
        <v>50.146979742809251</v>
      </c>
      <c r="H19" s="34">
        <v>44.329370411255375</v>
      </c>
      <c r="I19" s="35" t="str">
        <v>Porch</v>
      </c>
    </row>
    <row r="20" spans="2:9" x14ac:dyDescent="0.25">
      <c r="B20" s="21">
        <v>0.6</v>
      </c>
      <c r="C20" s="29">
        <v>0.6</v>
      </c>
      <c r="D20" s="30">
        <v>0.69940257793115346</v>
      </c>
      <c r="E20" s="31">
        <v>0.60718732466785252</v>
      </c>
      <c r="F20" s="32">
        <v>43.124823812503259</v>
      </c>
      <c r="G20" s="33">
        <v>53.632016577590925</v>
      </c>
      <c r="H20" s="34">
        <v>43.83529645713903</v>
      </c>
      <c r="I20" s="35" t="str">
        <v>Porch</v>
      </c>
    </row>
    <row r="21" spans="2:9" x14ac:dyDescent="0.25">
      <c r="B21" s="21">
        <v>0.65</v>
      </c>
      <c r="C21" s="29">
        <v>0.65</v>
      </c>
      <c r="D21" s="30">
        <v>0.7307814908982162</v>
      </c>
      <c r="E21" s="31">
        <v>0.60223071283461804</v>
      </c>
      <c r="F21" s="32">
        <v>48.218804513463944</v>
      </c>
      <c r="G21" s="33">
        <v>57.294011034836679</v>
      </c>
      <c r="H21" s="34">
        <v>43.34458356538557</v>
      </c>
      <c r="I21" s="35" t="str">
        <v>Porch</v>
      </c>
    </row>
    <row r="22" spans="2:9" x14ac:dyDescent="0.25">
      <c r="B22" s="21">
        <v>0.7</v>
      </c>
      <c r="C22" s="29">
        <v>0.7</v>
      </c>
      <c r="D22" s="30">
        <v>0.76216040386527883</v>
      </c>
      <c r="E22" s="31">
        <v>0.59727410100138356</v>
      </c>
      <c r="F22" s="32">
        <v>53.700029072188848</v>
      </c>
      <c r="G22" s="33">
        <v>61.151899459118013</v>
      </c>
      <c r="H22" s="34">
        <v>42.857186315858478</v>
      </c>
      <c r="I22" s="35" t="str">
        <v>Porch</v>
      </c>
    </row>
    <row r="23" spans="2:9" x14ac:dyDescent="0.25">
      <c r="B23" s="21">
        <v>0.75</v>
      </c>
      <c r="C23" s="29">
        <v>0.75</v>
      </c>
      <c r="D23" s="30">
        <v>0.79353931683234158</v>
      </c>
      <c r="E23" s="31">
        <v>0.59231748916814908</v>
      </c>
      <c r="F23" s="32">
        <v>59.63225389711981</v>
      </c>
      <c r="G23" s="33">
        <v>65.227830461642867</v>
      </c>
      <c r="H23" s="34">
        <v>42.373060202931498</v>
      </c>
      <c r="I23" s="35" t="str">
        <v>Porch</v>
      </c>
    </row>
    <row r="24" spans="2:9" x14ac:dyDescent="0.25">
      <c r="B24" s="21">
        <v>0.8</v>
      </c>
      <c r="C24" s="29">
        <v>0.8</v>
      </c>
      <c r="D24" s="30">
        <v>0.82491822979940421</v>
      </c>
      <c r="E24" s="31">
        <v>0.5873608773349146</v>
      </c>
      <c r="F24" s="32">
        <v>66.096404744368144</v>
      </c>
      <c r="G24" s="33">
        <v>69.547935245667077</v>
      </c>
      <c r="H24" s="34">
        <v>41.892161611101443</v>
      </c>
      <c r="I24" s="35" t="str">
        <v>Porch</v>
      </c>
    </row>
    <row r="25" spans="2:9" x14ac:dyDescent="0.25">
      <c r="B25" s="21">
        <v>0.85</v>
      </c>
      <c r="C25" s="29">
        <v>0.85</v>
      </c>
      <c r="D25" s="30">
        <v>0.85629714276646685</v>
      </c>
      <c r="E25" s="31">
        <v>0.58240426550168012</v>
      </c>
      <c r="F25" s="32">
        <v>73.197354987989513</v>
      </c>
      <c r="G25" s="33">
        <v>74.143343653505426</v>
      </c>
      <c r="H25" s="34">
        <v>41.4144477914083</v>
      </c>
      <c r="I25" s="35" t="str">
        <v>Porch</v>
      </c>
    </row>
    <row r="26" spans="2:9" x14ac:dyDescent="0.25">
      <c r="B26" s="21">
        <v>0.9</v>
      </c>
      <c r="C26" s="29">
        <v>0.9</v>
      </c>
      <c r="D26" s="30">
        <v>0.88767605573352959</v>
      </c>
      <c r="E26" s="31">
        <v>0.57744765366844553</v>
      </c>
      <c r="F26" s="32">
        <v>81.07441883731353</v>
      </c>
      <c r="G26" s="33">
        <v>79.051546440802738</v>
      </c>
      <c r="H26" s="34">
        <v>40.939876838631172</v>
      </c>
      <c r="I26" s="35" t="str">
        <v>Outdoors</v>
      </c>
    </row>
    <row r="27" spans="2:9" x14ac:dyDescent="0.25">
      <c r="B27" s="21">
        <v>0.95</v>
      </c>
      <c r="C27" s="29">
        <v>0.95</v>
      </c>
      <c r="D27" s="30">
        <v>0.91905496870059222</v>
      </c>
      <c r="E27" s="31">
        <v>0.57249104183521105</v>
      </c>
      <c r="F27" s="32">
        <v>89.918306941517486</v>
      </c>
      <c r="G27" s="33">
        <v>84.318255775737171</v>
      </c>
      <c r="H27" s="34">
        <v>40.468407669229421</v>
      </c>
      <c r="I27" s="35" t="str">
        <v>Outdoors</v>
      </c>
    </row>
    <row r="28" spans="2:9" x14ac:dyDescent="0.25">
      <c r="B28" s="36">
        <v>1</v>
      </c>
      <c r="C28" s="37">
        <v>1</v>
      </c>
      <c r="D28" s="38">
        <v>0.95043388166765497</v>
      </c>
      <c r="E28" s="39">
        <v>0.56753443000197656</v>
      </c>
      <c r="F28" s="40">
        <v>100.00000000000003</v>
      </c>
      <c r="G28" s="41">
        <v>90.000000000000014</v>
      </c>
      <c r="H28" s="42">
        <v>40</v>
      </c>
      <c r="I28" s="15" t="str">
        <v>Outdoors</v>
      </c>
    </row>
  </sheetData>
  <mergeCells count="2">
    <mergeCell ref="C5:E5"/>
    <mergeCell ref="F5:H5"/>
  </mergeCell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130" zoomScaleNormal="130" workbookViewId="0">
      <selection activeCell="C3" sqref="C3"/>
    </sheetView>
  </sheetViews>
  <sheetFormatPr defaultColWidth="8.6640625" defaultRowHeight="13.2" x14ac:dyDescent="0.25"/>
  <cols>
    <col min="1" max="1" width="8.6640625" style="10" customWidth="1"/>
    <col min="2" max="2" width="6.33203125" style="10" customWidth="1"/>
    <col min="3" max="16384" width="8.6640625" style="10"/>
  </cols>
  <sheetData>
    <row r="1" spans="1:7" ht="15.6" x14ac:dyDescent="0.3">
      <c r="A1" s="114" t="s">
        <v>77</v>
      </c>
      <c r="B1" s="115"/>
      <c r="C1" s="115"/>
      <c r="D1" s="115"/>
      <c r="E1" s="115"/>
      <c r="F1" s="115"/>
      <c r="G1" s="115"/>
    </row>
    <row r="2" spans="1:7" x14ac:dyDescent="0.25">
      <c r="A2" s="11"/>
    </row>
    <row r="3" spans="1:7" x14ac:dyDescent="0.25">
      <c r="A3" s="137" t="s">
        <v>30</v>
      </c>
      <c r="B3" s="137"/>
      <c r="C3" s="44">
        <f>50/LN(2)</f>
        <v>72.134752044448177</v>
      </c>
    </row>
    <row r="4" spans="1:7" x14ac:dyDescent="0.25">
      <c r="C4" s="45"/>
    </row>
    <row r="5" spans="1:7" x14ac:dyDescent="0.25">
      <c r="C5" s="145" t="s">
        <v>36</v>
      </c>
      <c r="D5" s="146"/>
      <c r="E5" s="147"/>
      <c r="F5" s="46" t="s">
        <v>33</v>
      </c>
    </row>
    <row r="6" spans="1:7" x14ac:dyDescent="0.25">
      <c r="B6" s="47" t="s">
        <v>37</v>
      </c>
      <c r="C6" s="47" t="s">
        <v>24</v>
      </c>
      <c r="D6" s="47" t="s">
        <v>25</v>
      </c>
      <c r="E6" s="47" t="s">
        <v>26</v>
      </c>
      <c r="F6" s="48" t="s">
        <v>35</v>
      </c>
    </row>
    <row r="7" spans="1:7" x14ac:dyDescent="0.25">
      <c r="B7" s="49"/>
      <c r="C7" s="50">
        <f>'Base Tree'!G9</f>
        <v>25.728658641487918</v>
      </c>
      <c r="D7" s="50">
        <f>'Base Tree'!G19</f>
        <v>40.600871708493145</v>
      </c>
      <c r="E7" s="51">
        <f>'Base Tree'!G29</f>
        <v>45.832227102764818</v>
      </c>
      <c r="F7" s="14" t="str">
        <f>CHOOSE('Base Tree'!D18, 'Base Tree'!F7, 'Base Tree'!F17, 'Base Tree'!F27)</f>
        <v>Indoors</v>
      </c>
    </row>
    <row r="8" spans="1:7" x14ac:dyDescent="0.25">
      <c r="B8" s="52">
        <v>20</v>
      </c>
      <c r="C8" s="53">
        <f t="dataTable" ref="C8:F32" dt2D="0" dtr="0" r1="C3"/>
        <v>10.126874357241206</v>
      </c>
      <c r="D8" s="53">
        <v>29.817879920359406</v>
      </c>
      <c r="E8" s="54">
        <v>45.385886145288055</v>
      </c>
      <c r="F8" s="55" t="str">
        <v>Indoors</v>
      </c>
    </row>
    <row r="9" spans="1:7" x14ac:dyDescent="0.25">
      <c r="B9" s="56">
        <v>40</v>
      </c>
      <c r="C9" s="57">
        <v>18.301885415419459</v>
      </c>
      <c r="D9" s="57">
        <v>36.048392347214879</v>
      </c>
      <c r="E9" s="54">
        <v>45.695714395451105</v>
      </c>
      <c r="F9" s="58" t="str">
        <v>Indoors</v>
      </c>
    </row>
    <row r="10" spans="1:7" x14ac:dyDescent="0.25">
      <c r="B10" s="56">
        <v>60</v>
      </c>
      <c r="C10" s="57">
        <v>23.533664887800246</v>
      </c>
      <c r="D10" s="57">
        <v>39.331335507522581</v>
      </c>
      <c r="E10" s="54">
        <v>45.797986964256289</v>
      </c>
      <c r="F10" s="58" t="str">
        <v>Indoors</v>
      </c>
    </row>
    <row r="11" spans="1:7" x14ac:dyDescent="0.25">
      <c r="B11" s="56">
        <v>80</v>
      </c>
      <c r="C11" s="57">
        <v>26.882371866892193</v>
      </c>
      <c r="D11" s="57">
        <v>41.248099809304584</v>
      </c>
      <c r="E11" s="54">
        <v>45.848837698408516</v>
      </c>
      <c r="F11" s="58" t="str">
        <v>Indoors</v>
      </c>
    </row>
    <row r="12" spans="1:7" x14ac:dyDescent="0.25">
      <c r="B12" s="56">
        <v>100</v>
      </c>
      <c r="C12" s="57">
        <v>29.148693313768486</v>
      </c>
      <c r="D12" s="57">
        <v>42.485235859840145</v>
      </c>
      <c r="E12" s="54">
        <v>45.879244727581387</v>
      </c>
      <c r="F12" s="58" t="str">
        <v>Indoors</v>
      </c>
    </row>
    <row r="13" spans="1:7" x14ac:dyDescent="0.25">
      <c r="B13" s="56">
        <v>120</v>
      </c>
      <c r="C13" s="57">
        <v>30.766928536300377</v>
      </c>
      <c r="D13" s="57">
        <v>43.344682036936462</v>
      </c>
      <c r="E13" s="54">
        <v>45.899470260293555</v>
      </c>
      <c r="F13" s="58" t="str">
        <v>Indoors</v>
      </c>
    </row>
    <row r="14" spans="1:7" x14ac:dyDescent="0.25">
      <c r="B14" s="56">
        <v>140</v>
      </c>
      <c r="C14" s="57">
        <v>31.974101809520796</v>
      </c>
      <c r="D14" s="57">
        <v>43.974772462282971</v>
      </c>
      <c r="E14" s="54">
        <v>45.9138937772532</v>
      </c>
      <c r="F14" s="58" t="str">
        <v>Indoors</v>
      </c>
    </row>
    <row r="15" spans="1:7" x14ac:dyDescent="0.25">
      <c r="B15" s="56">
        <v>160</v>
      </c>
      <c r="C15" s="57">
        <v>32.906632820473916</v>
      </c>
      <c r="D15" s="57">
        <v>44.455821098828849</v>
      </c>
      <c r="E15" s="54">
        <v>45.924698354629058</v>
      </c>
      <c r="F15" s="58" t="str">
        <v>Indoors</v>
      </c>
    </row>
    <row r="16" spans="1:7" x14ac:dyDescent="0.25">
      <c r="B16" s="56">
        <v>180</v>
      </c>
      <c r="C16" s="57">
        <v>33.647493566004854</v>
      </c>
      <c r="D16" s="57">
        <v>44.834805368327622</v>
      </c>
      <c r="E16" s="54">
        <v>45.933094034693767</v>
      </c>
      <c r="F16" s="58" t="str">
        <v>Indoors</v>
      </c>
    </row>
    <row r="17" spans="2:6" x14ac:dyDescent="0.25">
      <c r="B17" s="56">
        <v>200</v>
      </c>
      <c r="C17" s="57">
        <v>34.249674946118553</v>
      </c>
      <c r="D17" s="57">
        <v>45.140937778211423</v>
      </c>
      <c r="E17" s="54">
        <v>45.93980554624752</v>
      </c>
      <c r="F17" s="58" t="str">
        <v>Indoors</v>
      </c>
    </row>
    <row r="18" spans="2:6" x14ac:dyDescent="0.25">
      <c r="B18" s="56">
        <v>220</v>
      </c>
      <c r="C18" s="57">
        <v>34.748460996889023</v>
      </c>
      <c r="D18" s="57">
        <v>45.393300040733209</v>
      </c>
      <c r="E18" s="54">
        <v>45.945293420064758</v>
      </c>
      <c r="F18" s="58" t="str">
        <v>Indoors</v>
      </c>
    </row>
    <row r="19" spans="2:6" x14ac:dyDescent="0.25">
      <c r="B19" s="56">
        <v>240</v>
      </c>
      <c r="C19" s="57">
        <v>35.16819169972927</v>
      </c>
      <c r="D19" s="57">
        <v>45.604868096274437</v>
      </c>
      <c r="E19" s="54">
        <v>45.949864316345739</v>
      </c>
      <c r="F19" s="58" t="str">
        <v>Indoors</v>
      </c>
    </row>
    <row r="20" spans="2:6" x14ac:dyDescent="0.25">
      <c r="B20" s="56">
        <v>260</v>
      </c>
      <c r="C20" s="57">
        <v>35.526171261116168</v>
      </c>
      <c r="D20" s="57">
        <v>45.784765815849156</v>
      </c>
      <c r="E20" s="54">
        <v>45.953730330318635</v>
      </c>
      <c r="F20" s="58" t="str">
        <v>Indoors</v>
      </c>
    </row>
    <row r="21" spans="2:6" x14ac:dyDescent="0.25">
      <c r="B21" s="56">
        <v>280</v>
      </c>
      <c r="C21" s="57">
        <v>35.835024186168091</v>
      </c>
      <c r="D21" s="57">
        <v>45.939591892726568</v>
      </c>
      <c r="E21" s="54">
        <v>45.957042832794897</v>
      </c>
      <c r="F21" s="58" t="str">
        <v>Indoors</v>
      </c>
    </row>
    <row r="22" spans="2:6" x14ac:dyDescent="0.25">
      <c r="B22" s="56">
        <v>300</v>
      </c>
      <c r="C22" s="57">
        <v>36.104169191387761</v>
      </c>
      <c r="D22" s="57">
        <v>46.07423492269934</v>
      </c>
      <c r="E22" s="54">
        <v>45.959912749926026</v>
      </c>
      <c r="F22" s="58" t="str">
        <v>Porch</v>
      </c>
    </row>
    <row r="23" spans="2:6" x14ac:dyDescent="0.25">
      <c r="B23" s="56">
        <v>320</v>
      </c>
      <c r="C23" s="57">
        <v>36.340771660193084</v>
      </c>
      <c r="D23" s="57">
        <v>46.192392573939131</v>
      </c>
      <c r="E23" s="54">
        <v>45.96242322487366</v>
      </c>
      <c r="F23" s="58" t="str">
        <v>Porch</v>
      </c>
    </row>
    <row r="24" spans="2:6" x14ac:dyDescent="0.25">
      <c r="B24" s="56">
        <v>340</v>
      </c>
      <c r="C24" s="57">
        <v>36.550376938511057</v>
      </c>
      <c r="D24" s="57">
        <v>46.29691278953851</v>
      </c>
      <c r="E24" s="54">
        <v>45.964637803254305</v>
      </c>
      <c r="F24" s="58" t="str">
        <v>Porch</v>
      </c>
    </row>
    <row r="25" spans="2:6" x14ac:dyDescent="0.25">
      <c r="B25" s="56">
        <v>360</v>
      </c>
      <c r="C25" s="57">
        <v>36.737342166489867</v>
      </c>
      <c r="D25" s="57">
        <v>46.390024230206073</v>
      </c>
      <c r="E25" s="54">
        <v>45.966605885782002</v>
      </c>
      <c r="F25" s="58" t="str">
        <v>Porch</v>
      </c>
    </row>
    <row r="26" spans="2:6" x14ac:dyDescent="0.25">
      <c r="B26" s="56">
        <v>380</v>
      </c>
      <c r="C26" s="57">
        <v>36.905137403059911</v>
      </c>
      <c r="D26" s="57">
        <v>46.473495688575483</v>
      </c>
      <c r="E26" s="54">
        <v>45.968366456412006</v>
      </c>
      <c r="F26" s="58" t="str">
        <v>Porch</v>
      </c>
    </row>
    <row r="27" spans="2:6" x14ac:dyDescent="0.25">
      <c r="B27" s="56">
        <v>400</v>
      </c>
      <c r="C27" s="57">
        <v>37.056559846752194</v>
      </c>
      <c r="D27" s="57">
        <v>46.548748734748521</v>
      </c>
      <c r="E27" s="54">
        <v>45.969950690414116</v>
      </c>
      <c r="F27" s="58" t="str">
        <v>Porch</v>
      </c>
    </row>
    <row r="28" spans="2:6" x14ac:dyDescent="0.25">
      <c r="B28" s="56">
        <v>420</v>
      </c>
      <c r="C28" s="57">
        <v>37.193888993145947</v>
      </c>
      <c r="D28" s="57">
        <v>46.61693883545869</v>
      </c>
      <c r="E28" s="54">
        <v>45.971383816241428</v>
      </c>
      <c r="F28" s="58" t="str">
        <v>Porch</v>
      </c>
    </row>
    <row r="29" spans="2:6" x14ac:dyDescent="0.25">
      <c r="B29" s="56">
        <v>440</v>
      </c>
      <c r="C29" s="57">
        <v>37.319000847937176</v>
      </c>
      <c r="D29" s="57">
        <v>46.679014770858714</v>
      </c>
      <c r="E29" s="54">
        <v>45.972686468934029</v>
      </c>
      <c r="F29" s="58" t="str">
        <v>Porch</v>
      </c>
    </row>
    <row r="30" spans="2:6" x14ac:dyDescent="0.25">
      <c r="B30" s="56">
        <v>460</v>
      </c>
      <c r="C30" s="57">
        <v>37.433453243190279</v>
      </c>
      <c r="D30" s="57">
        <v>46.735762826984342</v>
      </c>
      <c r="E30" s="54">
        <v>45.973875690005251</v>
      </c>
      <c r="F30" s="58" t="str">
        <v>Porch</v>
      </c>
    </row>
    <row r="31" spans="2:6" x14ac:dyDescent="0.25">
      <c r="B31" s="56">
        <v>480</v>
      </c>
      <c r="C31" s="57">
        <v>37.538550424704823</v>
      </c>
      <c r="D31" s="57">
        <v>46.787840124468609</v>
      </c>
      <c r="E31" s="54">
        <v>45.974965677043848</v>
      </c>
      <c r="F31" s="58" t="str">
        <v>Porch</v>
      </c>
    </row>
    <row r="32" spans="2:6" x14ac:dyDescent="0.25">
      <c r="B32" s="59">
        <v>500</v>
      </c>
      <c r="C32" s="60">
        <v>37.63539254717886</v>
      </c>
      <c r="D32" s="60">
        <v>46.835800074013235</v>
      </c>
      <c r="E32" s="61">
        <v>45.975968353195583</v>
      </c>
      <c r="F32" s="62" t="str">
        <v>Porch</v>
      </c>
    </row>
    <row r="33" spans="6:6" x14ac:dyDescent="0.25">
      <c r="F33" s="63"/>
    </row>
  </sheetData>
  <mergeCells count="1">
    <mergeCell ref="C5:E5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1003"/>
  <sheetViews>
    <sheetView topLeftCell="A4" zoomScale="115" zoomScaleNormal="115" workbookViewId="0">
      <selection activeCell="B10" sqref="B10"/>
    </sheetView>
  </sheetViews>
  <sheetFormatPr defaultRowHeight="14.4" x14ac:dyDescent="0.3"/>
  <cols>
    <col min="2" max="2" width="14.6640625" customWidth="1"/>
    <col min="4" max="4" width="2.33203125" customWidth="1"/>
    <col min="5" max="5" width="3.6640625" customWidth="1"/>
    <col min="6" max="6" width="9.6640625" customWidth="1"/>
    <col min="8" max="8" width="2.33203125" customWidth="1"/>
    <col min="9" max="9" width="3.6640625" customWidth="1"/>
    <col min="10" max="10" width="10.88671875" bestFit="1" customWidth="1"/>
    <col min="12" max="12" width="2.33203125" customWidth="1"/>
    <col min="13" max="13" width="3.6640625" customWidth="1"/>
    <col min="16" max="16" width="2.33203125" customWidth="1"/>
    <col min="17" max="17" width="3.6640625" customWidth="1"/>
    <col min="20" max="20" width="2.33203125" customWidth="1"/>
  </cols>
  <sheetData>
    <row r="1" spans="1:21" ht="15.6" x14ac:dyDescent="0.3">
      <c r="A1" s="8" t="s">
        <v>38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6" x14ac:dyDescent="0.3">
      <c r="A2" s="116" t="s">
        <v>39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3">
      <c r="A3" s="64"/>
    </row>
    <row r="4" spans="1:21" x14ac:dyDescent="0.3">
      <c r="A4" s="6" t="s">
        <v>2</v>
      </c>
      <c r="B4" s="69">
        <f>4/3</f>
        <v>1.3333333333333333</v>
      </c>
      <c r="C4" s="4"/>
      <c r="N4" s="3">
        <f>B7</f>
        <v>0.4</v>
      </c>
      <c r="U4" s="5"/>
    </row>
    <row r="5" spans="1:21" x14ac:dyDescent="0.3">
      <c r="A5" s="6" t="s">
        <v>3</v>
      </c>
      <c r="B5" s="69">
        <f>4/3</f>
        <v>1.3333333333333333</v>
      </c>
      <c r="N5" t="s">
        <v>28</v>
      </c>
    </row>
    <row r="6" spans="1:21" x14ac:dyDescent="0.3">
      <c r="A6" s="6" t="s">
        <v>4</v>
      </c>
      <c r="B6" s="120">
        <f>50/LN(2)</f>
        <v>72.134752044448177</v>
      </c>
      <c r="U6">
        <f>SUM(F19,J9,N7)</f>
        <v>100</v>
      </c>
    </row>
    <row r="7" spans="1:21" x14ac:dyDescent="0.3">
      <c r="A7" s="6" t="s">
        <v>47</v>
      </c>
      <c r="B7" s="119">
        <v>0.4</v>
      </c>
      <c r="J7" t="s">
        <v>24</v>
      </c>
      <c r="N7" s="3">
        <v>100</v>
      </c>
      <c r="O7">
        <f>U6</f>
        <v>100</v>
      </c>
    </row>
    <row r="8" spans="1:21" x14ac:dyDescent="0.3">
      <c r="O8">
        <f>A-B*EXP(-O7/RT)</f>
        <v>1</v>
      </c>
    </row>
    <row r="9" spans="1:21" x14ac:dyDescent="0.3">
      <c r="A9" s="117" t="s">
        <v>44</v>
      </c>
      <c r="B9" s="111"/>
      <c r="J9" s="3">
        <v>0</v>
      </c>
      <c r="K9">
        <f>-LN((A-K10)/B)*RT</f>
        <v>25.728658641487918</v>
      </c>
      <c r="N9" s="3">
        <f>1-N4</f>
        <v>0.6</v>
      </c>
    </row>
    <row r="10" spans="1:21" x14ac:dyDescent="0.3">
      <c r="B10" s="118">
        <v>15</v>
      </c>
      <c r="K10">
        <f>IF(ABS(1-(N4+N9))&lt;=0.00001,N4*O8+N9*O13,NA())</f>
        <v>0.4</v>
      </c>
      <c r="N10" t="s">
        <v>29</v>
      </c>
    </row>
    <row r="11" spans="1:21" x14ac:dyDescent="0.3">
      <c r="U11">
        <f>SUM(F19,J9,N12)</f>
        <v>0</v>
      </c>
    </row>
    <row r="12" spans="1:21" x14ac:dyDescent="0.3">
      <c r="A12" s="111" t="s">
        <v>48</v>
      </c>
      <c r="B12" s="111"/>
      <c r="N12" s="3">
        <v>0</v>
      </c>
      <c r="O12">
        <f>U11</f>
        <v>0</v>
      </c>
    </row>
    <row r="13" spans="1:21" x14ac:dyDescent="0.3">
      <c r="B13" s="66">
        <f>G64</f>
        <v>51.096404744368122</v>
      </c>
      <c r="O13">
        <f>A-B*EXP(-O12/RT)</f>
        <v>0</v>
      </c>
    </row>
    <row r="14" spans="1:21" x14ac:dyDescent="0.3">
      <c r="N14" s="3">
        <f>B7</f>
        <v>0.4</v>
      </c>
    </row>
    <row r="15" spans="1:21" x14ac:dyDescent="0.3">
      <c r="A15" s="117" t="s">
        <v>45</v>
      </c>
      <c r="B15" s="111"/>
      <c r="N15" t="s">
        <v>28</v>
      </c>
    </row>
    <row r="16" spans="1:21" x14ac:dyDescent="0.3">
      <c r="B16" s="66">
        <f>G19</f>
        <v>45.832227102764818</v>
      </c>
      <c r="U16">
        <f>SUM(F19,J19,N17)</f>
        <v>90</v>
      </c>
    </row>
    <row r="17" spans="1:21" x14ac:dyDescent="0.3">
      <c r="F17" t="s">
        <v>40</v>
      </c>
      <c r="J17" t="s">
        <v>25</v>
      </c>
      <c r="N17" s="3">
        <v>90</v>
      </c>
      <c r="O17">
        <f>U16</f>
        <v>90</v>
      </c>
    </row>
    <row r="18" spans="1:21" x14ac:dyDescent="0.3">
      <c r="A18" s="117" t="s">
        <v>46</v>
      </c>
      <c r="B18" s="111"/>
      <c r="H18">
        <f>IF(G19=K9,1,IF(G19=K19,2,IF(G19=K29,3)))</f>
        <v>3</v>
      </c>
      <c r="O18">
        <f>A-B*EXP(-O17/RT)</f>
        <v>0.95043388166765497</v>
      </c>
    </row>
    <row r="19" spans="1:21" x14ac:dyDescent="0.3">
      <c r="B19" s="67">
        <f>B16-B13</f>
        <v>-5.2641776416033039</v>
      </c>
      <c r="F19" s="3">
        <v>0</v>
      </c>
      <c r="G19">
        <f>MAX(K9,K19,K29)</f>
        <v>45.832227102764818</v>
      </c>
      <c r="J19" s="3">
        <v>0</v>
      </c>
      <c r="K19">
        <f>-LN((A-K20)/B)*RT</f>
        <v>40.600871708493145</v>
      </c>
      <c r="N19" s="3">
        <f>1-N14</f>
        <v>0.6</v>
      </c>
    </row>
    <row r="20" spans="1:21" x14ac:dyDescent="0.3">
      <c r="A20" t="s">
        <v>50</v>
      </c>
      <c r="G20">
        <f>A-B*EXP(-G19/RT)</f>
        <v>0.62701377200079067</v>
      </c>
      <c r="K20">
        <f>IF(ABS(1-(N14+N19))&lt;=0.00001,N14*O18+N19*O23,NA())</f>
        <v>0.5738869260629027</v>
      </c>
      <c r="N20" t="s">
        <v>29</v>
      </c>
    </row>
    <row r="21" spans="1:21" x14ac:dyDescent="0.3">
      <c r="A21" t="s">
        <v>49</v>
      </c>
      <c r="U21">
        <f>SUM(F19,J19,N22)</f>
        <v>20</v>
      </c>
    </row>
    <row r="22" spans="1:21" x14ac:dyDescent="0.3">
      <c r="N22" s="3">
        <v>20</v>
      </c>
      <c r="O22">
        <f>U21</f>
        <v>20</v>
      </c>
    </row>
    <row r="23" spans="1:21" x14ac:dyDescent="0.3">
      <c r="O23">
        <f>A-B*EXP(-O22/RT)</f>
        <v>0.32285562232640119</v>
      </c>
    </row>
    <row r="24" spans="1:21" x14ac:dyDescent="0.3">
      <c r="N24" s="3">
        <f>B7</f>
        <v>0.4</v>
      </c>
    </row>
    <row r="25" spans="1:21" x14ac:dyDescent="0.3">
      <c r="N25" t="s">
        <v>28</v>
      </c>
    </row>
    <row r="26" spans="1:21" x14ac:dyDescent="0.3">
      <c r="U26">
        <f>SUM(F19,J29,N27)</f>
        <v>40</v>
      </c>
    </row>
    <row r="27" spans="1:21" x14ac:dyDescent="0.3">
      <c r="J27" t="s">
        <v>26</v>
      </c>
      <c r="N27" s="3">
        <v>40</v>
      </c>
      <c r="O27">
        <f>U26</f>
        <v>40</v>
      </c>
    </row>
    <row r="28" spans="1:21" x14ac:dyDescent="0.3">
      <c r="O28">
        <f>A-B*EXP(-O27/RT)</f>
        <v>0.56753443000197656</v>
      </c>
    </row>
    <row r="29" spans="1:21" x14ac:dyDescent="0.3">
      <c r="J29" s="3">
        <v>0</v>
      </c>
      <c r="K29">
        <f>-LN((A-K30)/B)*RT</f>
        <v>45.832227102764818</v>
      </c>
      <c r="N29" s="3">
        <f>1-N24</f>
        <v>0.6</v>
      </c>
    </row>
    <row r="30" spans="1:21" x14ac:dyDescent="0.3">
      <c r="K30">
        <f>IF(ABS(1-(N24+N29))&lt;=0.00001,N24*O28+N29*O33,NA())</f>
        <v>0.62701377200079067</v>
      </c>
      <c r="N30" t="s">
        <v>29</v>
      </c>
    </row>
    <row r="31" spans="1:21" x14ac:dyDescent="0.3">
      <c r="U31">
        <f>SUM(F19,J29,N32)</f>
        <v>50</v>
      </c>
    </row>
    <row r="32" spans="1:21" x14ac:dyDescent="0.3">
      <c r="N32" s="3">
        <v>50</v>
      </c>
      <c r="O32">
        <f>U31</f>
        <v>50</v>
      </c>
    </row>
    <row r="33" spans="3:21" x14ac:dyDescent="0.3">
      <c r="O33">
        <f>A-B*EXP(-O32/RT)</f>
        <v>0.66666666666666663</v>
      </c>
    </row>
    <row r="34" spans="3:21" x14ac:dyDescent="0.3">
      <c r="R34" s="3">
        <v>1</v>
      </c>
    </row>
    <row r="35" spans="3:21" x14ac:dyDescent="0.3">
      <c r="R35" t="s">
        <v>28</v>
      </c>
    </row>
    <row r="36" spans="3:21" x14ac:dyDescent="0.3">
      <c r="U36">
        <f>SUM(F64,J49,N39,R37)</f>
        <v>85</v>
      </c>
    </row>
    <row r="37" spans="3:21" x14ac:dyDescent="0.3">
      <c r="N37" t="s">
        <v>24</v>
      </c>
      <c r="R37" s="3">
        <v>100</v>
      </c>
      <c r="S37">
        <f>U36</f>
        <v>85</v>
      </c>
    </row>
    <row r="38" spans="3:21" x14ac:dyDescent="0.3">
      <c r="S38">
        <f>A-B*EXP(-S37/RT)</f>
        <v>0.92295186221836123</v>
      </c>
    </row>
    <row r="39" spans="3:21" x14ac:dyDescent="0.3">
      <c r="N39" s="3">
        <v>0</v>
      </c>
      <c r="O39">
        <f>-LN((A-O40)/B)*RT</f>
        <v>85.000000000000014</v>
      </c>
      <c r="R39" s="3">
        <f>1-R34</f>
        <v>0</v>
      </c>
    </row>
    <row r="40" spans="3:21" x14ac:dyDescent="0.3">
      <c r="D40">
        <f>IF(C41=G19,1,IF(C41=G64,2))</f>
        <v>2</v>
      </c>
      <c r="O40">
        <f>IF(ABS(1-(R34+R39))&lt;=0.00001,R34*S38+R39*S43,NA())</f>
        <v>0.92295186221836123</v>
      </c>
      <c r="R40" t="s">
        <v>29</v>
      </c>
    </row>
    <row r="41" spans="3:21" x14ac:dyDescent="0.3">
      <c r="C41">
        <f>MAX(G19,G64)</f>
        <v>51.096404744368122</v>
      </c>
      <c r="U41">
        <f>SUM(F64,J49,N39,R42)</f>
        <v>-15</v>
      </c>
    </row>
    <row r="42" spans="3:21" x14ac:dyDescent="0.3">
      <c r="C42">
        <f>A-B*EXP(-C41/RT)</f>
        <v>0.67672297954937799</v>
      </c>
      <c r="R42" s="3">
        <v>0</v>
      </c>
      <c r="S42">
        <f>U41</f>
        <v>-15</v>
      </c>
    </row>
    <row r="43" spans="3:21" x14ac:dyDescent="0.3">
      <c r="S43">
        <f>A-B*EXP(-S42/RT)</f>
        <v>-0.30819255112655508</v>
      </c>
    </row>
    <row r="44" spans="3:21" x14ac:dyDescent="0.3">
      <c r="R44" s="3">
        <v>1</v>
      </c>
    </row>
    <row r="45" spans="3:21" x14ac:dyDescent="0.3">
      <c r="R45" t="s">
        <v>28</v>
      </c>
    </row>
    <row r="46" spans="3:21" x14ac:dyDescent="0.3">
      <c r="J46" s="3">
        <f>B7</f>
        <v>0.4</v>
      </c>
      <c r="U46">
        <f>SUM(F64,J49,N49,R47)</f>
        <v>75</v>
      </c>
    </row>
    <row r="47" spans="3:21" x14ac:dyDescent="0.3">
      <c r="J47" t="s">
        <v>42</v>
      </c>
      <c r="N47" t="s">
        <v>25</v>
      </c>
      <c r="R47" s="3">
        <v>90</v>
      </c>
      <c r="S47">
        <f>U46</f>
        <v>75</v>
      </c>
    </row>
    <row r="48" spans="3:21" x14ac:dyDescent="0.3">
      <c r="L48">
        <f>IF(K49=O39,1,IF(K49=O49,2,IF(K49=O59,3)))</f>
        <v>1</v>
      </c>
      <c r="S48">
        <f>A-B*EXP(-S47/RT)</f>
        <v>0.86192881254230158</v>
      </c>
    </row>
    <row r="49" spans="6:21" x14ac:dyDescent="0.3">
      <c r="J49" s="72">
        <v>0</v>
      </c>
      <c r="K49">
        <f>MAX(O39,O49,O59)</f>
        <v>85.000000000000014</v>
      </c>
      <c r="N49" s="3">
        <v>0</v>
      </c>
      <c r="O49">
        <f>-LN((A-O50)/B)*RT</f>
        <v>75</v>
      </c>
      <c r="R49" s="3">
        <f>1-R44</f>
        <v>0</v>
      </c>
    </row>
    <row r="50" spans="6:21" x14ac:dyDescent="0.3">
      <c r="K50">
        <f>A-B*EXP(-K49/RT)</f>
        <v>0.92295186221836123</v>
      </c>
      <c r="O50">
        <f>IF(ABS(1-(R44+R49))&lt;=0.00001,R44*S48+R49*S53,NA())</f>
        <v>0.86192881254230158</v>
      </c>
      <c r="R50" t="s">
        <v>29</v>
      </c>
    </row>
    <row r="51" spans="6:21" x14ac:dyDescent="0.3">
      <c r="U51">
        <f>SUM(F64,J49,N49,R52)</f>
        <v>5</v>
      </c>
    </row>
    <row r="52" spans="6:21" x14ac:dyDescent="0.3">
      <c r="R52" s="3">
        <v>20</v>
      </c>
      <c r="S52">
        <f>U51</f>
        <v>5</v>
      </c>
    </row>
    <row r="53" spans="6:21" x14ac:dyDescent="0.3">
      <c r="S53">
        <f>A-B*EXP(-S52/RT)</f>
        <v>8.9289344617590194E-2</v>
      </c>
    </row>
    <row r="54" spans="6:21" x14ac:dyDescent="0.3">
      <c r="R54" s="3">
        <v>1</v>
      </c>
    </row>
    <row r="55" spans="6:21" x14ac:dyDescent="0.3">
      <c r="R55" t="s">
        <v>28</v>
      </c>
    </row>
    <row r="56" spans="6:21" x14ac:dyDescent="0.3">
      <c r="U56">
        <f>SUM(F64,J49,N59,R57)</f>
        <v>25</v>
      </c>
    </row>
    <row r="57" spans="6:21" x14ac:dyDescent="0.3">
      <c r="N57" t="s">
        <v>26</v>
      </c>
      <c r="R57" s="3">
        <v>40</v>
      </c>
      <c r="S57">
        <f>U56</f>
        <v>25</v>
      </c>
    </row>
    <row r="58" spans="6:21" x14ac:dyDescent="0.3">
      <c r="S58">
        <f>A-B*EXP(-S57/RT)</f>
        <v>0.3905242917512699</v>
      </c>
    </row>
    <row r="59" spans="6:21" x14ac:dyDescent="0.3">
      <c r="N59" s="3">
        <v>0</v>
      </c>
      <c r="O59">
        <f>-LN((A-O60)/B)*RT</f>
        <v>24.999999999999996</v>
      </c>
      <c r="R59" s="3">
        <f>1-R54</f>
        <v>0</v>
      </c>
    </row>
    <row r="60" spans="6:21" x14ac:dyDescent="0.3">
      <c r="O60">
        <f>IF(ABS(1-(R54+R59))&lt;=0.00001,R54*S58+R59*S63,NA())</f>
        <v>0.3905242917512699</v>
      </c>
      <c r="R60" t="s">
        <v>29</v>
      </c>
    </row>
    <row r="61" spans="6:21" x14ac:dyDescent="0.3">
      <c r="U61">
        <f>SUM(F64,J49,N59,R62)</f>
        <v>35</v>
      </c>
    </row>
    <row r="62" spans="6:21" x14ac:dyDescent="0.3">
      <c r="F62" t="s">
        <v>41</v>
      </c>
      <c r="R62" s="3">
        <v>50</v>
      </c>
      <c r="S62">
        <f>U61</f>
        <v>35</v>
      </c>
    </row>
    <row r="63" spans="6:21" x14ac:dyDescent="0.3">
      <c r="S63">
        <f>A-B*EXP(-S62/RT)</f>
        <v>0.51257039110338909</v>
      </c>
    </row>
    <row r="64" spans="6:21" x14ac:dyDescent="0.3">
      <c r="F64" s="71">
        <f>-B10</f>
        <v>-15</v>
      </c>
      <c r="G64">
        <f>-LN((A-G65)/B)*RT</f>
        <v>51.096404744368122</v>
      </c>
      <c r="R64" s="3">
        <v>0</v>
      </c>
    </row>
    <row r="65" spans="7:21" x14ac:dyDescent="0.3">
      <c r="G65">
        <f>IF(ABS(1-(J46+J76))&lt;=0.00001,J46*K50+J76*K80,NA())</f>
        <v>0.67672297954937799</v>
      </c>
      <c r="R65" t="s">
        <v>28</v>
      </c>
    </row>
    <row r="66" spans="7:21" x14ac:dyDescent="0.3">
      <c r="U66">
        <f>SUM(F64,J79,N69,R67)</f>
        <v>85</v>
      </c>
    </row>
    <row r="67" spans="7:21" x14ac:dyDescent="0.3">
      <c r="N67" t="s">
        <v>24</v>
      </c>
      <c r="R67" s="3">
        <v>100</v>
      </c>
      <c r="S67">
        <f>U66</f>
        <v>85</v>
      </c>
    </row>
    <row r="68" spans="7:21" x14ac:dyDescent="0.3">
      <c r="S68">
        <f>A-B*EXP(-S67/RT)</f>
        <v>0.92295186221836123</v>
      </c>
    </row>
    <row r="69" spans="7:21" x14ac:dyDescent="0.3">
      <c r="N69" s="3">
        <v>0</v>
      </c>
      <c r="O69">
        <f>-LN((A-O70)/B)*RT</f>
        <v>-15.000000000000004</v>
      </c>
      <c r="R69" s="3">
        <f>1-R64</f>
        <v>1</v>
      </c>
    </row>
    <row r="70" spans="7:21" x14ac:dyDescent="0.3">
      <c r="O70">
        <f>IF(ABS(1-(R64+R69))&lt;=0.00001,R64*S68+R69*S73,NA())</f>
        <v>-0.30819255112655508</v>
      </c>
      <c r="R70" t="s">
        <v>29</v>
      </c>
    </row>
    <row r="71" spans="7:21" x14ac:dyDescent="0.3">
      <c r="U71">
        <f>SUM(F64,J79,N69,R72)</f>
        <v>-15</v>
      </c>
    </row>
    <row r="72" spans="7:21" x14ac:dyDescent="0.3">
      <c r="R72" s="3">
        <v>0</v>
      </c>
      <c r="S72">
        <f>U71</f>
        <v>-15</v>
      </c>
    </row>
    <row r="73" spans="7:21" x14ac:dyDescent="0.3">
      <c r="S73">
        <f>A-B*EXP(-S72/RT)</f>
        <v>-0.30819255112655508</v>
      </c>
    </row>
    <row r="74" spans="7:21" x14ac:dyDescent="0.3">
      <c r="R74" s="3">
        <v>0</v>
      </c>
    </row>
    <row r="75" spans="7:21" x14ac:dyDescent="0.3">
      <c r="R75" t="s">
        <v>28</v>
      </c>
    </row>
    <row r="76" spans="7:21" x14ac:dyDescent="0.3">
      <c r="J76" s="3">
        <f>1-J46</f>
        <v>0.6</v>
      </c>
      <c r="U76">
        <f>SUM(F64,J79,N79,R77)</f>
        <v>75</v>
      </c>
    </row>
    <row r="77" spans="7:21" x14ac:dyDescent="0.3">
      <c r="J77" t="s">
        <v>43</v>
      </c>
      <c r="N77" t="s">
        <v>25</v>
      </c>
      <c r="R77" s="3">
        <v>90</v>
      </c>
      <c r="S77">
        <f>U76</f>
        <v>75</v>
      </c>
    </row>
    <row r="78" spans="7:21" x14ac:dyDescent="0.3">
      <c r="L78">
        <f>IF(K79=O69,1,IF(K79=O79,2,IF(K79=O89,3)))</f>
        <v>3</v>
      </c>
      <c r="S78">
        <f>A-B*EXP(-S77/RT)</f>
        <v>0.86192881254230158</v>
      </c>
    </row>
    <row r="79" spans="7:21" x14ac:dyDescent="0.3">
      <c r="J79" s="3">
        <v>0</v>
      </c>
      <c r="K79">
        <f>MAX(O69,O79,O89)</f>
        <v>35.000000000000007</v>
      </c>
      <c r="N79" s="3">
        <v>0</v>
      </c>
      <c r="O79">
        <f>-LN((A-O80)/B)*RT</f>
        <v>5.0000000000000089</v>
      </c>
      <c r="R79" s="3">
        <f>1-R74</f>
        <v>1</v>
      </c>
    </row>
    <row r="80" spans="7:21" x14ac:dyDescent="0.3">
      <c r="K80">
        <f>A-B*EXP(-K79/RT)</f>
        <v>0.51257039110338909</v>
      </c>
      <c r="O80">
        <f>IF(ABS(1-(R74+R79))&lt;=0.00001,R74*S78+R79*S83,NA())</f>
        <v>8.9289344617590194E-2</v>
      </c>
      <c r="R80" t="s">
        <v>29</v>
      </c>
    </row>
    <row r="81" spans="14:21" x14ac:dyDescent="0.3">
      <c r="U81">
        <f>SUM(F64,J79,N79,R82)</f>
        <v>5</v>
      </c>
    </row>
    <row r="82" spans="14:21" x14ac:dyDescent="0.3">
      <c r="R82" s="3">
        <v>20</v>
      </c>
      <c r="S82">
        <f>U81</f>
        <v>5</v>
      </c>
    </row>
    <row r="83" spans="14:21" x14ac:dyDescent="0.3">
      <c r="S83">
        <f>A-B*EXP(-S82/RT)</f>
        <v>8.9289344617590194E-2</v>
      </c>
    </row>
    <row r="84" spans="14:21" x14ac:dyDescent="0.3">
      <c r="R84" s="3">
        <v>0</v>
      </c>
    </row>
    <row r="85" spans="14:21" x14ac:dyDescent="0.3">
      <c r="R85" t="s">
        <v>28</v>
      </c>
    </row>
    <row r="86" spans="14:21" x14ac:dyDescent="0.3">
      <c r="U86">
        <f>SUM(F64,J79,N89,R87)</f>
        <v>25</v>
      </c>
    </row>
    <row r="87" spans="14:21" x14ac:dyDescent="0.3">
      <c r="N87" t="s">
        <v>26</v>
      </c>
      <c r="R87" s="3">
        <v>40</v>
      </c>
      <c r="S87">
        <f>U86</f>
        <v>25</v>
      </c>
    </row>
    <row r="88" spans="14:21" x14ac:dyDescent="0.3">
      <c r="S88">
        <f>A-B*EXP(-S87/RT)</f>
        <v>0.3905242917512699</v>
      </c>
    </row>
    <row r="89" spans="14:21" x14ac:dyDescent="0.3">
      <c r="N89" s="3">
        <v>0</v>
      </c>
      <c r="O89">
        <f>-LN((A-O90)/B)*RT</f>
        <v>35.000000000000007</v>
      </c>
      <c r="R89" s="3">
        <f>1-R84</f>
        <v>1</v>
      </c>
    </row>
    <row r="90" spans="14:21" x14ac:dyDescent="0.3">
      <c r="O90">
        <f>IF(ABS(1-(R84+R89))&lt;=0.00001,R84*S88+R89*S93,NA())</f>
        <v>0.51257039110338909</v>
      </c>
      <c r="R90" t="s">
        <v>29</v>
      </c>
    </row>
    <row r="91" spans="14:21" x14ac:dyDescent="0.3">
      <c r="U91">
        <f>SUM(F64,J79,N89,R92)</f>
        <v>35</v>
      </c>
    </row>
    <row r="92" spans="14:21" x14ac:dyDescent="0.3">
      <c r="R92" s="3">
        <v>50</v>
      </c>
      <c r="S92">
        <f>U91</f>
        <v>35</v>
      </c>
    </row>
    <row r="93" spans="14:21" x14ac:dyDescent="0.3">
      <c r="S93">
        <f>A-B*EXP(-S92/RT)</f>
        <v>0.51257039110338909</v>
      </c>
      <c r="U93" s="5"/>
    </row>
    <row r="971" spans="189:204" x14ac:dyDescent="0.3">
      <c r="GH971" s="1" t="s">
        <v>5</v>
      </c>
      <c r="GI971" s="1" t="s">
        <v>6</v>
      </c>
      <c r="GJ971" s="1" t="s">
        <v>7</v>
      </c>
      <c r="GK971" s="1" t="s">
        <v>8</v>
      </c>
      <c r="GL971" s="1" t="s">
        <v>10</v>
      </c>
      <c r="GM971" s="1" t="s">
        <v>11</v>
      </c>
      <c r="GN971" s="1" t="s">
        <v>12</v>
      </c>
      <c r="GO971" s="1" t="s">
        <v>13</v>
      </c>
      <c r="GP971" s="1" t="s">
        <v>14</v>
      </c>
      <c r="GQ971" s="1" t="s">
        <v>15</v>
      </c>
      <c r="GR971" s="1" t="s">
        <v>16</v>
      </c>
      <c r="GS971" s="1" t="s">
        <v>17</v>
      </c>
      <c r="GT971" s="1" t="s">
        <v>18</v>
      </c>
      <c r="GU971" s="1" t="s">
        <v>19</v>
      </c>
      <c r="GV971" s="1" t="s">
        <v>20</v>
      </c>
    </row>
    <row r="972" spans="189:204" x14ac:dyDescent="0.3">
      <c r="GG972">
        <v>0</v>
      </c>
      <c r="GH972" s="1">
        <v>0</v>
      </c>
      <c r="GI972" s="1" t="s">
        <v>9</v>
      </c>
      <c r="GJ972" s="1">
        <v>0</v>
      </c>
      <c r="GK972" s="1">
        <v>0</v>
      </c>
      <c r="GL972" s="1">
        <v>0</v>
      </c>
      <c r="GM972" s="1" t="s">
        <v>21</v>
      </c>
      <c r="GN972" s="1">
        <v>2</v>
      </c>
      <c r="GO972" s="1">
        <v>1</v>
      </c>
      <c r="GP972" s="1">
        <v>2</v>
      </c>
      <c r="GQ972" s="1">
        <v>0</v>
      </c>
      <c r="GR972" s="1">
        <v>0</v>
      </c>
      <c r="GS972" s="1">
        <v>0</v>
      </c>
      <c r="GT972" s="2">
        <v>36</v>
      </c>
      <c r="GU972" s="2">
        <v>1</v>
      </c>
      <c r="GV972" s="2" t="b">
        <v>1</v>
      </c>
    </row>
    <row r="973" spans="189:204" x14ac:dyDescent="0.3">
      <c r="GG973">
        <v>13</v>
      </c>
      <c r="GH973" s="1">
        <v>1</v>
      </c>
      <c r="GK973">
        <v>0</v>
      </c>
      <c r="GL973" s="1">
        <v>0</v>
      </c>
      <c r="GM973" s="1" t="s">
        <v>21</v>
      </c>
      <c r="GN973" s="1">
        <v>3</v>
      </c>
      <c r="GO973" s="1">
        <v>3</v>
      </c>
      <c r="GP973" s="1">
        <v>4</v>
      </c>
      <c r="GQ973" s="1">
        <v>5</v>
      </c>
      <c r="GR973" s="1">
        <v>0</v>
      </c>
      <c r="GS973" s="1">
        <v>0</v>
      </c>
      <c r="GT973" s="2">
        <v>14</v>
      </c>
      <c r="GU973" s="2">
        <v>5</v>
      </c>
      <c r="GV973" s="2" t="b">
        <v>1</v>
      </c>
    </row>
    <row r="974" spans="189:204" x14ac:dyDescent="0.3">
      <c r="GG974">
        <v>0</v>
      </c>
      <c r="GH974" s="1">
        <v>2</v>
      </c>
      <c r="GK974">
        <v>0</v>
      </c>
      <c r="GL974" s="1">
        <v>0</v>
      </c>
      <c r="GM974" s="1" t="s">
        <v>27</v>
      </c>
      <c r="GN974" s="1">
        <v>2</v>
      </c>
      <c r="GO974" s="1">
        <v>12</v>
      </c>
      <c r="GP974" s="1">
        <v>13</v>
      </c>
      <c r="GQ974" s="1">
        <v>0</v>
      </c>
      <c r="GR974" s="1">
        <v>0</v>
      </c>
      <c r="GS974" s="1">
        <v>0</v>
      </c>
      <c r="GT974" s="2">
        <v>59</v>
      </c>
      <c r="GU974" s="2">
        <v>5</v>
      </c>
      <c r="GV974" s="2" t="b">
        <v>1</v>
      </c>
    </row>
    <row r="975" spans="189:204" x14ac:dyDescent="0.3">
      <c r="GG975">
        <v>23</v>
      </c>
      <c r="GH975">
        <v>3</v>
      </c>
      <c r="GK975">
        <v>0</v>
      </c>
      <c r="GL975">
        <v>1</v>
      </c>
      <c r="GM975" t="s">
        <v>27</v>
      </c>
      <c r="GN975">
        <v>2</v>
      </c>
      <c r="GO975">
        <v>6</v>
      </c>
      <c r="GP975">
        <v>7</v>
      </c>
      <c r="GQ975">
        <v>0</v>
      </c>
      <c r="GR975">
        <v>0</v>
      </c>
      <c r="GS975">
        <v>0</v>
      </c>
      <c r="GT975">
        <v>4</v>
      </c>
      <c r="GU975">
        <v>9</v>
      </c>
      <c r="GV975" t="b">
        <v>1</v>
      </c>
    </row>
    <row r="976" spans="189:204" x14ac:dyDescent="0.3">
      <c r="GG976">
        <v>24</v>
      </c>
      <c r="GH976">
        <v>4</v>
      </c>
      <c r="GK976">
        <v>0</v>
      </c>
      <c r="GL976">
        <v>1</v>
      </c>
      <c r="GM976" t="s">
        <v>27</v>
      </c>
      <c r="GN976">
        <v>2</v>
      </c>
      <c r="GO976">
        <v>8</v>
      </c>
      <c r="GP976">
        <v>9</v>
      </c>
      <c r="GQ976">
        <v>0</v>
      </c>
      <c r="GR976">
        <v>0</v>
      </c>
      <c r="GS976">
        <v>0</v>
      </c>
      <c r="GT976">
        <v>14</v>
      </c>
      <c r="GU976">
        <v>9</v>
      </c>
      <c r="GV976" t="b">
        <v>1</v>
      </c>
    </row>
    <row r="977" spans="189:204" x14ac:dyDescent="0.3">
      <c r="GG977">
        <v>25</v>
      </c>
      <c r="GH977">
        <v>5</v>
      </c>
      <c r="GK977">
        <v>0</v>
      </c>
      <c r="GL977">
        <v>1</v>
      </c>
      <c r="GM977" t="s">
        <v>27</v>
      </c>
      <c r="GN977">
        <v>2</v>
      </c>
      <c r="GO977">
        <v>10</v>
      </c>
      <c r="GP977">
        <v>11</v>
      </c>
      <c r="GQ977">
        <v>0</v>
      </c>
      <c r="GR977">
        <v>0</v>
      </c>
      <c r="GS977">
        <v>0</v>
      </c>
      <c r="GT977">
        <v>24</v>
      </c>
      <c r="GU977">
        <v>9</v>
      </c>
      <c r="GV977" t="b">
        <v>1</v>
      </c>
    </row>
    <row r="978" spans="189:204" x14ac:dyDescent="0.3">
      <c r="GG978">
        <v>26</v>
      </c>
      <c r="GH978">
        <v>6</v>
      </c>
      <c r="GL978">
        <v>3</v>
      </c>
      <c r="GM978" t="s">
        <v>22</v>
      </c>
      <c r="GN978">
        <v>0</v>
      </c>
      <c r="GO978">
        <v>0</v>
      </c>
      <c r="GP978">
        <v>0</v>
      </c>
      <c r="GQ978">
        <v>0</v>
      </c>
      <c r="GR978">
        <v>0</v>
      </c>
      <c r="GS978">
        <v>0</v>
      </c>
      <c r="GT978">
        <v>2</v>
      </c>
      <c r="GU978">
        <v>13</v>
      </c>
      <c r="GV978" t="b">
        <v>1</v>
      </c>
    </row>
    <row r="979" spans="189:204" x14ac:dyDescent="0.3">
      <c r="GG979">
        <v>27</v>
      </c>
      <c r="GH979">
        <v>7</v>
      </c>
      <c r="GL979">
        <v>3</v>
      </c>
      <c r="GM979" t="s">
        <v>22</v>
      </c>
      <c r="GN979">
        <v>0</v>
      </c>
      <c r="GO979">
        <v>0</v>
      </c>
      <c r="GP979">
        <v>0</v>
      </c>
      <c r="GQ979">
        <v>0</v>
      </c>
      <c r="GR979">
        <v>0</v>
      </c>
      <c r="GS979">
        <v>0</v>
      </c>
      <c r="GT979">
        <v>7</v>
      </c>
      <c r="GU979">
        <v>13</v>
      </c>
      <c r="GV979" t="b">
        <v>1</v>
      </c>
    </row>
    <row r="980" spans="189:204" x14ac:dyDescent="0.3">
      <c r="GG980">
        <v>28</v>
      </c>
      <c r="GH980">
        <v>8</v>
      </c>
      <c r="GL980">
        <v>4</v>
      </c>
      <c r="GM980" t="s">
        <v>22</v>
      </c>
      <c r="GN980">
        <v>0</v>
      </c>
      <c r="GO980">
        <v>0</v>
      </c>
      <c r="GP980">
        <v>0</v>
      </c>
      <c r="GQ980">
        <v>0</v>
      </c>
      <c r="GR980">
        <v>0</v>
      </c>
      <c r="GS980">
        <v>0</v>
      </c>
      <c r="GT980">
        <v>12</v>
      </c>
      <c r="GU980">
        <v>13</v>
      </c>
      <c r="GV980" t="b">
        <v>1</v>
      </c>
    </row>
    <row r="981" spans="189:204" x14ac:dyDescent="0.3">
      <c r="GG981">
        <v>29</v>
      </c>
      <c r="GH981">
        <v>9</v>
      </c>
      <c r="GL981">
        <v>4</v>
      </c>
      <c r="GM981" t="s">
        <v>22</v>
      </c>
      <c r="GN981">
        <v>0</v>
      </c>
      <c r="GO981">
        <v>0</v>
      </c>
      <c r="GP981">
        <v>0</v>
      </c>
      <c r="GQ981">
        <v>0</v>
      </c>
      <c r="GR981">
        <v>0</v>
      </c>
      <c r="GS981">
        <v>0</v>
      </c>
      <c r="GT981">
        <v>17</v>
      </c>
      <c r="GU981">
        <v>13</v>
      </c>
      <c r="GV981" t="b">
        <v>1</v>
      </c>
    </row>
    <row r="982" spans="189:204" x14ac:dyDescent="0.3">
      <c r="GG982">
        <v>30</v>
      </c>
      <c r="GH982">
        <v>10</v>
      </c>
      <c r="GL982">
        <v>5</v>
      </c>
      <c r="GM982" t="s">
        <v>22</v>
      </c>
      <c r="GN982">
        <v>0</v>
      </c>
      <c r="GO982">
        <v>0</v>
      </c>
      <c r="GP982">
        <v>0</v>
      </c>
      <c r="GQ982">
        <v>0</v>
      </c>
      <c r="GR982">
        <v>0</v>
      </c>
      <c r="GS982">
        <v>0</v>
      </c>
      <c r="GT982">
        <v>22</v>
      </c>
      <c r="GU982">
        <v>13</v>
      </c>
      <c r="GV982" t="b">
        <v>1</v>
      </c>
    </row>
    <row r="983" spans="189:204" x14ac:dyDescent="0.3">
      <c r="GG983">
        <v>31</v>
      </c>
      <c r="GH983">
        <v>11</v>
      </c>
      <c r="GL983">
        <v>5</v>
      </c>
      <c r="GM983" t="s">
        <v>22</v>
      </c>
      <c r="GN983">
        <v>0</v>
      </c>
      <c r="GO983">
        <v>0</v>
      </c>
      <c r="GP983">
        <v>0</v>
      </c>
      <c r="GQ983">
        <v>0</v>
      </c>
      <c r="GR983">
        <v>0</v>
      </c>
      <c r="GS983">
        <v>0</v>
      </c>
      <c r="GT983">
        <v>27</v>
      </c>
      <c r="GU983">
        <v>13</v>
      </c>
      <c r="GV983" t="b">
        <v>1</v>
      </c>
    </row>
    <row r="984" spans="189:204" x14ac:dyDescent="0.3">
      <c r="GG984">
        <v>0</v>
      </c>
      <c r="GH984">
        <v>12</v>
      </c>
      <c r="GL984">
        <v>2</v>
      </c>
      <c r="GM984" s="1" t="s">
        <v>21</v>
      </c>
      <c r="GN984" s="1">
        <v>3</v>
      </c>
      <c r="GO984">
        <v>14</v>
      </c>
      <c r="GP984">
        <v>15</v>
      </c>
      <c r="GQ984">
        <v>16</v>
      </c>
      <c r="GR984">
        <v>0</v>
      </c>
      <c r="GS984">
        <v>0</v>
      </c>
      <c r="GT984">
        <v>44</v>
      </c>
      <c r="GU984">
        <v>9</v>
      </c>
      <c r="GV984" t="b">
        <v>1</v>
      </c>
    </row>
    <row r="985" spans="189:204" x14ac:dyDescent="0.3">
      <c r="GG985">
        <v>0</v>
      </c>
      <c r="GH985">
        <v>13</v>
      </c>
      <c r="GL985">
        <v>2</v>
      </c>
      <c r="GM985" s="1" t="s">
        <v>21</v>
      </c>
      <c r="GN985" s="1">
        <v>3</v>
      </c>
      <c r="GO985">
        <v>23</v>
      </c>
      <c r="GP985">
        <v>24</v>
      </c>
      <c r="GQ985">
        <v>25</v>
      </c>
      <c r="GR985">
        <v>0</v>
      </c>
      <c r="GS985">
        <v>0</v>
      </c>
      <c r="GT985">
        <v>74</v>
      </c>
      <c r="GU985">
        <v>9</v>
      </c>
      <c r="GV985" t="b">
        <v>1</v>
      </c>
    </row>
    <row r="986" spans="189:204" x14ac:dyDescent="0.3">
      <c r="GG986">
        <v>0</v>
      </c>
      <c r="GH986">
        <v>14</v>
      </c>
      <c r="GK986">
        <v>0</v>
      </c>
      <c r="GL986">
        <v>12</v>
      </c>
      <c r="GM986" t="s">
        <v>27</v>
      </c>
      <c r="GN986">
        <v>2</v>
      </c>
      <c r="GO986">
        <v>17</v>
      </c>
      <c r="GP986">
        <v>18</v>
      </c>
      <c r="GQ986">
        <v>0</v>
      </c>
      <c r="GR986">
        <v>0</v>
      </c>
      <c r="GS986">
        <v>0</v>
      </c>
      <c r="GT986">
        <v>34</v>
      </c>
      <c r="GU986">
        <v>13</v>
      </c>
      <c r="GV986" t="b">
        <v>1</v>
      </c>
    </row>
    <row r="987" spans="189:204" x14ac:dyDescent="0.3">
      <c r="GG987">
        <v>0</v>
      </c>
      <c r="GH987">
        <v>15</v>
      </c>
      <c r="GK987">
        <v>0</v>
      </c>
      <c r="GL987">
        <v>12</v>
      </c>
      <c r="GM987" t="s">
        <v>27</v>
      </c>
      <c r="GN987">
        <v>2</v>
      </c>
      <c r="GO987">
        <v>19</v>
      </c>
      <c r="GP987">
        <v>20</v>
      </c>
      <c r="GQ987">
        <v>0</v>
      </c>
      <c r="GR987">
        <v>0</v>
      </c>
      <c r="GS987">
        <v>0</v>
      </c>
      <c r="GT987">
        <v>44</v>
      </c>
      <c r="GU987">
        <v>13</v>
      </c>
      <c r="GV987" t="b">
        <v>1</v>
      </c>
    </row>
    <row r="988" spans="189:204" x14ac:dyDescent="0.3">
      <c r="GG988">
        <v>0</v>
      </c>
      <c r="GH988">
        <v>16</v>
      </c>
      <c r="GK988">
        <v>0</v>
      </c>
      <c r="GL988">
        <v>12</v>
      </c>
      <c r="GM988" t="s">
        <v>27</v>
      </c>
      <c r="GN988">
        <v>2</v>
      </c>
      <c r="GO988">
        <v>21</v>
      </c>
      <c r="GP988">
        <v>22</v>
      </c>
      <c r="GQ988">
        <v>0</v>
      </c>
      <c r="GR988">
        <v>0</v>
      </c>
      <c r="GS988">
        <v>0</v>
      </c>
      <c r="GT988">
        <v>54</v>
      </c>
      <c r="GU988">
        <v>13</v>
      </c>
      <c r="GV988" t="b">
        <v>1</v>
      </c>
    </row>
    <row r="989" spans="189:204" x14ac:dyDescent="0.3">
      <c r="GG989">
        <v>0</v>
      </c>
      <c r="GH989">
        <v>17</v>
      </c>
      <c r="GL989">
        <v>14</v>
      </c>
      <c r="GM989" t="s">
        <v>22</v>
      </c>
      <c r="GN989">
        <v>0</v>
      </c>
      <c r="GO989">
        <v>0</v>
      </c>
      <c r="GP989">
        <v>0</v>
      </c>
      <c r="GQ989">
        <v>0</v>
      </c>
      <c r="GR989">
        <v>0</v>
      </c>
      <c r="GS989">
        <v>0</v>
      </c>
      <c r="GT989">
        <v>32</v>
      </c>
      <c r="GU989">
        <v>17</v>
      </c>
      <c r="GV989" t="b">
        <v>1</v>
      </c>
    </row>
    <row r="990" spans="189:204" x14ac:dyDescent="0.3">
      <c r="GG990">
        <v>0</v>
      </c>
      <c r="GH990">
        <v>18</v>
      </c>
      <c r="GL990">
        <v>14</v>
      </c>
      <c r="GM990" t="s">
        <v>22</v>
      </c>
      <c r="GN990">
        <v>0</v>
      </c>
      <c r="GO990">
        <v>0</v>
      </c>
      <c r="GP990">
        <v>0</v>
      </c>
      <c r="GQ990">
        <v>0</v>
      </c>
      <c r="GR990">
        <v>0</v>
      </c>
      <c r="GS990">
        <v>0</v>
      </c>
      <c r="GT990">
        <v>37</v>
      </c>
      <c r="GU990">
        <v>17</v>
      </c>
      <c r="GV990" t="b">
        <v>1</v>
      </c>
    </row>
    <row r="991" spans="189:204" x14ac:dyDescent="0.3">
      <c r="GG991">
        <v>0</v>
      </c>
      <c r="GH991">
        <v>19</v>
      </c>
      <c r="GL991">
        <v>15</v>
      </c>
      <c r="GM991" t="s">
        <v>22</v>
      </c>
      <c r="GN991">
        <v>0</v>
      </c>
      <c r="GO991">
        <v>0</v>
      </c>
      <c r="GP991">
        <v>0</v>
      </c>
      <c r="GQ991">
        <v>0</v>
      </c>
      <c r="GR991">
        <v>0</v>
      </c>
      <c r="GS991">
        <v>0</v>
      </c>
      <c r="GT991">
        <v>42</v>
      </c>
      <c r="GU991">
        <v>17</v>
      </c>
      <c r="GV991" t="b">
        <v>1</v>
      </c>
    </row>
    <row r="992" spans="189:204" x14ac:dyDescent="0.3">
      <c r="GG992">
        <v>0</v>
      </c>
      <c r="GH992">
        <v>20</v>
      </c>
      <c r="GL992">
        <v>15</v>
      </c>
      <c r="GM992" t="s">
        <v>22</v>
      </c>
      <c r="GN992">
        <v>0</v>
      </c>
      <c r="GO992">
        <v>0</v>
      </c>
      <c r="GP992">
        <v>0</v>
      </c>
      <c r="GQ992">
        <v>0</v>
      </c>
      <c r="GR992">
        <v>0</v>
      </c>
      <c r="GS992">
        <v>0</v>
      </c>
      <c r="GT992">
        <v>47</v>
      </c>
      <c r="GU992">
        <v>17</v>
      </c>
      <c r="GV992" t="b">
        <v>1</v>
      </c>
    </row>
    <row r="993" spans="189:204" x14ac:dyDescent="0.3">
      <c r="GG993">
        <v>0</v>
      </c>
      <c r="GH993">
        <v>21</v>
      </c>
      <c r="GL993">
        <v>16</v>
      </c>
      <c r="GM993" t="s">
        <v>22</v>
      </c>
      <c r="GN993">
        <v>0</v>
      </c>
      <c r="GO993">
        <v>0</v>
      </c>
      <c r="GP993">
        <v>0</v>
      </c>
      <c r="GQ993">
        <v>0</v>
      </c>
      <c r="GR993">
        <v>0</v>
      </c>
      <c r="GS993">
        <v>0</v>
      </c>
      <c r="GT993">
        <v>52</v>
      </c>
      <c r="GU993">
        <v>17</v>
      </c>
      <c r="GV993" t="b">
        <v>1</v>
      </c>
    </row>
    <row r="994" spans="189:204" x14ac:dyDescent="0.3">
      <c r="GG994">
        <v>0</v>
      </c>
      <c r="GH994">
        <v>22</v>
      </c>
      <c r="GL994">
        <v>16</v>
      </c>
      <c r="GM994" t="s">
        <v>22</v>
      </c>
      <c r="GN994">
        <v>0</v>
      </c>
      <c r="GO994">
        <v>0</v>
      </c>
      <c r="GP994">
        <v>0</v>
      </c>
      <c r="GQ994">
        <v>0</v>
      </c>
      <c r="GR994">
        <v>0</v>
      </c>
      <c r="GS994">
        <v>0</v>
      </c>
      <c r="GT994">
        <v>57</v>
      </c>
      <c r="GU994">
        <v>17</v>
      </c>
      <c r="GV994" t="b">
        <v>1</v>
      </c>
    </row>
    <row r="995" spans="189:204" x14ac:dyDescent="0.3">
      <c r="GH995">
        <v>23</v>
      </c>
      <c r="GK995">
        <v>0</v>
      </c>
      <c r="GL995">
        <v>13</v>
      </c>
      <c r="GM995" t="s">
        <v>27</v>
      </c>
      <c r="GN995">
        <v>2</v>
      </c>
      <c r="GO995">
        <v>26</v>
      </c>
      <c r="GP995">
        <v>27</v>
      </c>
      <c r="GQ995">
        <v>0</v>
      </c>
      <c r="GR995">
        <v>0</v>
      </c>
      <c r="GS995">
        <v>0</v>
      </c>
      <c r="GT995">
        <v>64</v>
      </c>
      <c r="GU995">
        <v>13</v>
      </c>
      <c r="GV995" t="b">
        <v>1</v>
      </c>
    </row>
    <row r="996" spans="189:204" x14ac:dyDescent="0.3">
      <c r="GH996">
        <v>24</v>
      </c>
      <c r="GK996">
        <v>0</v>
      </c>
      <c r="GL996">
        <v>13</v>
      </c>
      <c r="GM996" t="s">
        <v>27</v>
      </c>
      <c r="GN996">
        <v>2</v>
      </c>
      <c r="GO996">
        <v>28</v>
      </c>
      <c r="GP996">
        <v>29</v>
      </c>
      <c r="GQ996">
        <v>0</v>
      </c>
      <c r="GR996">
        <v>0</v>
      </c>
      <c r="GS996">
        <v>0</v>
      </c>
      <c r="GT996">
        <v>74</v>
      </c>
      <c r="GU996">
        <v>13</v>
      </c>
      <c r="GV996" t="b">
        <v>1</v>
      </c>
    </row>
    <row r="997" spans="189:204" x14ac:dyDescent="0.3">
      <c r="GH997">
        <v>25</v>
      </c>
      <c r="GK997">
        <v>0</v>
      </c>
      <c r="GL997">
        <v>13</v>
      </c>
      <c r="GM997" t="s">
        <v>27</v>
      </c>
      <c r="GN997">
        <v>2</v>
      </c>
      <c r="GO997">
        <v>30</v>
      </c>
      <c r="GP997">
        <v>31</v>
      </c>
      <c r="GQ997">
        <v>0</v>
      </c>
      <c r="GR997">
        <v>0</v>
      </c>
      <c r="GS997">
        <v>0</v>
      </c>
      <c r="GT997">
        <v>84</v>
      </c>
      <c r="GU997">
        <v>13</v>
      </c>
      <c r="GV997" t="b">
        <v>1</v>
      </c>
    </row>
    <row r="998" spans="189:204" x14ac:dyDescent="0.3">
      <c r="GH998">
        <v>26</v>
      </c>
      <c r="GL998">
        <v>23</v>
      </c>
      <c r="GM998" t="s">
        <v>22</v>
      </c>
      <c r="GN998">
        <v>0</v>
      </c>
      <c r="GO998">
        <v>0</v>
      </c>
      <c r="GP998">
        <v>0</v>
      </c>
      <c r="GQ998">
        <v>0</v>
      </c>
      <c r="GR998">
        <v>0</v>
      </c>
      <c r="GS998">
        <v>0</v>
      </c>
      <c r="GT998">
        <v>62</v>
      </c>
      <c r="GU998">
        <v>17</v>
      </c>
      <c r="GV998" t="b">
        <v>1</v>
      </c>
    </row>
    <row r="999" spans="189:204" x14ac:dyDescent="0.3">
      <c r="GH999">
        <v>27</v>
      </c>
      <c r="GL999">
        <v>23</v>
      </c>
      <c r="GM999" t="s">
        <v>22</v>
      </c>
      <c r="GN999">
        <v>0</v>
      </c>
      <c r="GO999">
        <v>0</v>
      </c>
      <c r="GP999">
        <v>0</v>
      </c>
      <c r="GQ999">
        <v>0</v>
      </c>
      <c r="GR999">
        <v>0</v>
      </c>
      <c r="GS999">
        <v>0</v>
      </c>
      <c r="GT999">
        <v>67</v>
      </c>
      <c r="GU999">
        <v>17</v>
      </c>
      <c r="GV999" t="b">
        <v>1</v>
      </c>
    </row>
    <row r="1000" spans="189:204" x14ac:dyDescent="0.3">
      <c r="GH1000">
        <v>28</v>
      </c>
      <c r="GL1000">
        <v>24</v>
      </c>
      <c r="GM1000" t="s">
        <v>22</v>
      </c>
      <c r="GN1000">
        <v>0</v>
      </c>
      <c r="GO1000">
        <v>0</v>
      </c>
      <c r="GP1000">
        <v>0</v>
      </c>
      <c r="GQ1000">
        <v>0</v>
      </c>
      <c r="GR1000">
        <v>0</v>
      </c>
      <c r="GS1000">
        <v>0</v>
      </c>
      <c r="GT1000">
        <v>72</v>
      </c>
      <c r="GU1000">
        <v>17</v>
      </c>
      <c r="GV1000" t="b">
        <v>1</v>
      </c>
    </row>
    <row r="1001" spans="189:204" x14ac:dyDescent="0.3">
      <c r="GH1001">
        <v>29</v>
      </c>
      <c r="GL1001">
        <v>24</v>
      </c>
      <c r="GM1001" t="s">
        <v>22</v>
      </c>
      <c r="GN1001">
        <v>0</v>
      </c>
      <c r="GO1001">
        <v>0</v>
      </c>
      <c r="GP1001">
        <v>0</v>
      </c>
      <c r="GQ1001">
        <v>0</v>
      </c>
      <c r="GR1001">
        <v>0</v>
      </c>
      <c r="GS1001">
        <v>0</v>
      </c>
      <c r="GT1001">
        <v>77</v>
      </c>
      <c r="GU1001">
        <v>17</v>
      </c>
      <c r="GV1001" t="b">
        <v>1</v>
      </c>
    </row>
    <row r="1002" spans="189:204" x14ac:dyDescent="0.3">
      <c r="GH1002">
        <v>30</v>
      </c>
      <c r="GL1002">
        <v>25</v>
      </c>
      <c r="GM1002" t="s">
        <v>22</v>
      </c>
      <c r="GN1002">
        <v>0</v>
      </c>
      <c r="GO1002">
        <v>0</v>
      </c>
      <c r="GP1002">
        <v>0</v>
      </c>
      <c r="GQ1002">
        <v>0</v>
      </c>
      <c r="GR1002">
        <v>0</v>
      </c>
      <c r="GS1002">
        <v>0</v>
      </c>
      <c r="GT1002">
        <v>82</v>
      </c>
      <c r="GU1002">
        <v>17</v>
      </c>
      <c r="GV1002" t="b">
        <v>1</v>
      </c>
    </row>
    <row r="1003" spans="189:204" x14ac:dyDescent="0.3">
      <c r="GH1003">
        <v>31</v>
      </c>
      <c r="GL1003">
        <v>25</v>
      </c>
      <c r="GM1003" t="s">
        <v>22</v>
      </c>
      <c r="GN1003">
        <v>0</v>
      </c>
      <c r="GO1003">
        <v>0</v>
      </c>
      <c r="GP1003">
        <v>0</v>
      </c>
      <c r="GQ1003">
        <v>0</v>
      </c>
      <c r="GR1003">
        <v>0</v>
      </c>
      <c r="GS1003">
        <v>0</v>
      </c>
      <c r="GT1003">
        <v>87</v>
      </c>
      <c r="GU1003">
        <v>17</v>
      </c>
      <c r="GV1003" t="b">
        <v>1</v>
      </c>
    </row>
  </sheetData>
  <pageMargins left="0.7" right="0.7" top="0.75" bottom="0.75" header="0.3" footer="0.3"/>
  <pageSetup orientation="portrait" horizontalDpi="1200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1003"/>
  <sheetViews>
    <sheetView zoomScale="115" zoomScaleNormal="115" workbookViewId="0">
      <selection activeCell="B11" sqref="B11"/>
    </sheetView>
  </sheetViews>
  <sheetFormatPr defaultRowHeight="14.4" x14ac:dyDescent="0.3"/>
  <cols>
    <col min="2" max="2" width="14.6640625" customWidth="1"/>
    <col min="4" max="4" width="2.33203125" customWidth="1"/>
    <col min="5" max="5" width="3.6640625" customWidth="1"/>
    <col min="6" max="6" width="9.6640625" customWidth="1"/>
    <col min="8" max="8" width="2.33203125" customWidth="1"/>
    <col min="9" max="9" width="3.6640625" customWidth="1"/>
    <col min="10" max="10" width="10.88671875" bestFit="1" customWidth="1"/>
    <col min="12" max="12" width="2.33203125" customWidth="1"/>
    <col min="13" max="13" width="3.6640625" customWidth="1"/>
    <col min="16" max="16" width="2.33203125" customWidth="1"/>
    <col min="17" max="17" width="3.6640625" customWidth="1"/>
    <col min="20" max="20" width="2.33203125" customWidth="1"/>
  </cols>
  <sheetData>
    <row r="1" spans="1:21" ht="15.6" x14ac:dyDescent="0.3">
      <c r="A1" s="8" t="s">
        <v>72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6" x14ac:dyDescent="0.3">
      <c r="A2" s="113" t="s">
        <v>71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9"/>
      <c r="O2" s="9"/>
      <c r="P2" s="9"/>
      <c r="Q2" s="9"/>
      <c r="R2" s="9"/>
      <c r="S2" s="9"/>
      <c r="T2" s="9"/>
      <c r="U2" s="9"/>
    </row>
    <row r="3" spans="1:21" x14ac:dyDescent="0.3">
      <c r="A3" s="64"/>
    </row>
    <row r="4" spans="1:21" x14ac:dyDescent="0.3">
      <c r="A4" s="6" t="s">
        <v>2</v>
      </c>
      <c r="B4" s="69">
        <f>4/3</f>
        <v>1.3333333333333333</v>
      </c>
      <c r="C4" s="4"/>
      <c r="N4" s="3">
        <f>B7</f>
        <v>0.4</v>
      </c>
      <c r="U4" s="5"/>
    </row>
    <row r="5" spans="1:21" x14ac:dyDescent="0.3">
      <c r="A5" s="6" t="s">
        <v>3</v>
      </c>
      <c r="B5" s="69">
        <f>4/3</f>
        <v>1.3333333333333333</v>
      </c>
      <c r="N5" t="s">
        <v>28</v>
      </c>
    </row>
    <row r="6" spans="1:21" x14ac:dyDescent="0.3">
      <c r="A6" s="6" t="s">
        <v>4</v>
      </c>
      <c r="B6" s="70">
        <f>50/LN(2)</f>
        <v>72.134752044448177</v>
      </c>
      <c r="U6">
        <f>SUM(F19,J9,N7)</f>
        <v>100</v>
      </c>
    </row>
    <row r="7" spans="1:21" x14ac:dyDescent="0.3">
      <c r="A7" s="6" t="s">
        <v>47</v>
      </c>
      <c r="B7" s="6">
        <v>0.4</v>
      </c>
      <c r="J7" t="s">
        <v>24</v>
      </c>
      <c r="N7" s="3">
        <v>100</v>
      </c>
      <c r="O7">
        <f>U6</f>
        <v>100</v>
      </c>
    </row>
    <row r="8" spans="1:21" x14ac:dyDescent="0.3">
      <c r="O8">
        <f>A-B*EXP(-O7/RT)</f>
        <v>1</v>
      </c>
    </row>
    <row r="9" spans="1:21" x14ac:dyDescent="0.3">
      <c r="A9" s="117" t="s">
        <v>44</v>
      </c>
      <c r="B9" s="111"/>
      <c r="J9" s="3">
        <v>0</v>
      </c>
      <c r="K9">
        <f>-LN((A-K10)/B)*RT</f>
        <v>25.728658641487918</v>
      </c>
      <c r="N9" s="3">
        <f>1-N4</f>
        <v>0.6</v>
      </c>
    </row>
    <row r="10" spans="1:21" x14ac:dyDescent="0.3">
      <c r="B10" s="65">
        <f>'Sensit Cost of Clairvoyance'!B4</f>
        <v>15</v>
      </c>
      <c r="K10">
        <f>IF(ABS(1-(N4+N9))&lt;=0.00001,N4*O8+N9*O13,NA())</f>
        <v>0.4</v>
      </c>
      <c r="N10" t="s">
        <v>29</v>
      </c>
    </row>
    <row r="11" spans="1:21" x14ac:dyDescent="0.3">
      <c r="U11">
        <f>SUM(F19,J9,N12)</f>
        <v>0</v>
      </c>
    </row>
    <row r="12" spans="1:21" x14ac:dyDescent="0.3">
      <c r="A12" s="111" t="s">
        <v>48</v>
      </c>
      <c r="B12" s="111"/>
      <c r="N12" s="3">
        <v>0</v>
      </c>
      <c r="O12">
        <f>U11</f>
        <v>0</v>
      </c>
    </row>
    <row r="13" spans="1:21" x14ac:dyDescent="0.3">
      <c r="B13" s="66">
        <f>G64</f>
        <v>51.096404744368122</v>
      </c>
      <c r="O13">
        <f>A-B*EXP(-O12/RT)</f>
        <v>0</v>
      </c>
    </row>
    <row r="14" spans="1:21" x14ac:dyDescent="0.3">
      <c r="N14" s="3">
        <f>B7</f>
        <v>0.4</v>
      </c>
    </row>
    <row r="15" spans="1:21" x14ac:dyDescent="0.3">
      <c r="A15" s="117" t="s">
        <v>45</v>
      </c>
      <c r="B15" s="111"/>
      <c r="N15" t="s">
        <v>28</v>
      </c>
    </row>
    <row r="16" spans="1:21" x14ac:dyDescent="0.3">
      <c r="B16" s="66">
        <f>G19</f>
        <v>45.832227102764818</v>
      </c>
      <c r="U16">
        <f>SUM(F19,J19,N17)</f>
        <v>90</v>
      </c>
    </row>
    <row r="17" spans="1:21" x14ac:dyDescent="0.3">
      <c r="F17" t="s">
        <v>40</v>
      </c>
      <c r="J17" t="s">
        <v>25</v>
      </c>
      <c r="N17" s="3">
        <v>90</v>
      </c>
      <c r="O17">
        <f>U16</f>
        <v>90</v>
      </c>
    </row>
    <row r="18" spans="1:21" x14ac:dyDescent="0.3">
      <c r="A18" s="117" t="s">
        <v>70</v>
      </c>
      <c r="B18" s="111"/>
      <c r="H18">
        <f>IF(G19=K9,1,IF(G19=K19,2,IF(G19=K29,3)))</f>
        <v>3</v>
      </c>
      <c r="O18">
        <f>A-B*EXP(-O17/RT)</f>
        <v>0.95043388166765497</v>
      </c>
    </row>
    <row r="19" spans="1:21" x14ac:dyDescent="0.3">
      <c r="B19" s="67">
        <f>B13 + B10 - B16</f>
        <v>20.264177641603311</v>
      </c>
      <c r="F19" s="3">
        <v>0</v>
      </c>
      <c r="G19">
        <f>MAX(K9,K19,K29)</f>
        <v>45.832227102764818</v>
      </c>
      <c r="J19" s="3">
        <v>0</v>
      </c>
      <c r="K19">
        <f>-LN((A-K20)/B)*RT</f>
        <v>40.600871708493145</v>
      </c>
      <c r="N19" s="3">
        <f>1-N14</f>
        <v>0.6</v>
      </c>
    </row>
    <row r="20" spans="1:21" x14ac:dyDescent="0.3">
      <c r="G20">
        <f>A-B*EXP(-G19/RT)</f>
        <v>0.62701377200079067</v>
      </c>
      <c r="K20">
        <f>IF(ABS(1-(N14+N19))&lt;=0.00001,N14*O18+N19*O23,NA())</f>
        <v>0.5738869260629027</v>
      </c>
      <c r="N20" t="s">
        <v>29</v>
      </c>
    </row>
    <row r="21" spans="1:21" x14ac:dyDescent="0.3">
      <c r="U21">
        <f>SUM(F19,J19,N22)</f>
        <v>20</v>
      </c>
    </row>
    <row r="22" spans="1:21" x14ac:dyDescent="0.3">
      <c r="N22" s="3">
        <v>20</v>
      </c>
      <c r="O22">
        <f>U21</f>
        <v>20</v>
      </c>
    </row>
    <row r="23" spans="1:21" x14ac:dyDescent="0.3">
      <c r="O23">
        <f>A-B*EXP(-O22/RT)</f>
        <v>0.32285562232640119</v>
      </c>
    </row>
    <row r="24" spans="1:21" x14ac:dyDescent="0.3">
      <c r="N24" s="3">
        <f>B7</f>
        <v>0.4</v>
      </c>
    </row>
    <row r="25" spans="1:21" x14ac:dyDescent="0.3">
      <c r="N25" t="s">
        <v>28</v>
      </c>
    </row>
    <row r="26" spans="1:21" x14ac:dyDescent="0.3">
      <c r="U26">
        <f>SUM(F19,J29,N27)</f>
        <v>40</v>
      </c>
    </row>
    <row r="27" spans="1:21" x14ac:dyDescent="0.3">
      <c r="J27" t="s">
        <v>26</v>
      </c>
      <c r="N27" s="3">
        <v>40</v>
      </c>
      <c r="O27">
        <f>U26</f>
        <v>40</v>
      </c>
    </row>
    <row r="28" spans="1:21" x14ac:dyDescent="0.3">
      <c r="O28">
        <f>A-B*EXP(-O27/RT)</f>
        <v>0.56753443000197656</v>
      </c>
    </row>
    <row r="29" spans="1:21" x14ac:dyDescent="0.3">
      <c r="J29" s="3">
        <v>0</v>
      </c>
      <c r="K29">
        <f>-LN((A-K30)/B)*RT</f>
        <v>45.832227102764818</v>
      </c>
      <c r="N29" s="3">
        <f>1-N24</f>
        <v>0.6</v>
      </c>
    </row>
    <row r="30" spans="1:21" x14ac:dyDescent="0.3">
      <c r="K30">
        <f>IF(ABS(1-(N24+N29))&lt;=0.00001,N24*O28+N29*O33,NA())</f>
        <v>0.62701377200079067</v>
      </c>
      <c r="N30" t="s">
        <v>29</v>
      </c>
    </row>
    <row r="31" spans="1:21" x14ac:dyDescent="0.3">
      <c r="U31">
        <f>SUM(F19,J29,N32)</f>
        <v>50</v>
      </c>
    </row>
    <row r="32" spans="1:21" x14ac:dyDescent="0.3">
      <c r="N32" s="3">
        <v>50</v>
      </c>
      <c r="O32">
        <f>U31</f>
        <v>50</v>
      </c>
    </row>
    <row r="33" spans="3:21" x14ac:dyDescent="0.3">
      <c r="O33">
        <f>A-B*EXP(-O32/RT)</f>
        <v>0.66666666666666663</v>
      </c>
    </row>
    <row r="34" spans="3:21" x14ac:dyDescent="0.3">
      <c r="R34" s="3">
        <v>1</v>
      </c>
    </row>
    <row r="35" spans="3:21" x14ac:dyDescent="0.3">
      <c r="R35" t="s">
        <v>28</v>
      </c>
    </row>
    <row r="36" spans="3:21" x14ac:dyDescent="0.3">
      <c r="U36">
        <f>SUM(F64,J49,N39,R37)</f>
        <v>85</v>
      </c>
    </row>
    <row r="37" spans="3:21" x14ac:dyDescent="0.3">
      <c r="N37" t="s">
        <v>24</v>
      </c>
      <c r="R37" s="3">
        <v>100</v>
      </c>
      <c r="S37">
        <f>U36</f>
        <v>85</v>
      </c>
    </row>
    <row r="38" spans="3:21" x14ac:dyDescent="0.3">
      <c r="S38">
        <f>A-B*EXP(-S37/RT)</f>
        <v>0.92295186221836123</v>
      </c>
    </row>
    <row r="39" spans="3:21" x14ac:dyDescent="0.3">
      <c r="N39" s="3">
        <v>0</v>
      </c>
      <c r="O39">
        <f>-LN((A-O40)/B)*RT</f>
        <v>85.000000000000014</v>
      </c>
      <c r="R39" s="3">
        <f>1-R34</f>
        <v>0</v>
      </c>
    </row>
    <row r="40" spans="3:21" x14ac:dyDescent="0.3">
      <c r="D40">
        <f>IF(C41=G19,1,IF(C41=G64,2))</f>
        <v>2</v>
      </c>
      <c r="O40">
        <f>IF(ABS(1-(R34+R39))&lt;=0.00001,R34*S38+R39*S43,NA())</f>
        <v>0.92295186221836123</v>
      </c>
      <c r="R40" t="s">
        <v>29</v>
      </c>
    </row>
    <row r="41" spans="3:21" x14ac:dyDescent="0.3">
      <c r="C41">
        <f>MAX(G19,G64)</f>
        <v>51.096404744368122</v>
      </c>
      <c r="U41">
        <f>SUM(F64,J49,N39,R42)</f>
        <v>-15</v>
      </c>
    </row>
    <row r="42" spans="3:21" x14ac:dyDescent="0.3">
      <c r="C42">
        <f>A-B*EXP(-C41/RT)</f>
        <v>0.67672297954937799</v>
      </c>
      <c r="R42" s="3">
        <v>0</v>
      </c>
      <c r="S42">
        <f>U41</f>
        <v>-15</v>
      </c>
    </row>
    <row r="43" spans="3:21" x14ac:dyDescent="0.3">
      <c r="S43">
        <f>A-B*EXP(-S42/RT)</f>
        <v>-0.30819255112655508</v>
      </c>
    </row>
    <row r="44" spans="3:21" x14ac:dyDescent="0.3">
      <c r="R44" s="3">
        <v>1</v>
      </c>
    </row>
    <row r="45" spans="3:21" x14ac:dyDescent="0.3">
      <c r="R45" t="s">
        <v>28</v>
      </c>
    </row>
    <row r="46" spans="3:21" x14ac:dyDescent="0.3">
      <c r="J46" s="3">
        <f>B7</f>
        <v>0.4</v>
      </c>
      <c r="U46">
        <f>SUM(F64,J49,N49,R47)</f>
        <v>75</v>
      </c>
    </row>
    <row r="47" spans="3:21" x14ac:dyDescent="0.3">
      <c r="J47" t="s">
        <v>42</v>
      </c>
      <c r="N47" t="s">
        <v>25</v>
      </c>
      <c r="R47" s="3">
        <v>90</v>
      </c>
      <c r="S47">
        <f>U46</f>
        <v>75</v>
      </c>
    </row>
    <row r="48" spans="3:21" x14ac:dyDescent="0.3">
      <c r="L48">
        <f>IF(K49=O39,1,IF(K49=O49,2,IF(K49=O59,3)))</f>
        <v>1</v>
      </c>
      <c r="S48">
        <f>A-B*EXP(-S47/RT)</f>
        <v>0.86192881254230158</v>
      </c>
    </row>
    <row r="49" spans="6:21" x14ac:dyDescent="0.3">
      <c r="J49" s="72">
        <v>0</v>
      </c>
      <c r="K49">
        <f>MAX(O39,O49,O59)</f>
        <v>85.000000000000014</v>
      </c>
      <c r="N49" s="3">
        <v>0</v>
      </c>
      <c r="O49">
        <f>-LN((A-O50)/B)*RT</f>
        <v>75</v>
      </c>
      <c r="R49" s="3">
        <f>1-R44</f>
        <v>0</v>
      </c>
    </row>
    <row r="50" spans="6:21" x14ac:dyDescent="0.3">
      <c r="K50">
        <f>A-B*EXP(-K49/RT)</f>
        <v>0.92295186221836123</v>
      </c>
      <c r="O50">
        <f>IF(ABS(1-(R44+R49))&lt;=0.00001,R44*S48+R49*S53,NA())</f>
        <v>0.86192881254230158</v>
      </c>
      <c r="R50" t="s">
        <v>29</v>
      </c>
    </row>
    <row r="51" spans="6:21" x14ac:dyDescent="0.3">
      <c r="U51">
        <f>SUM(F64,J49,N49,R52)</f>
        <v>5</v>
      </c>
    </row>
    <row r="52" spans="6:21" x14ac:dyDescent="0.3">
      <c r="R52" s="3">
        <v>20</v>
      </c>
      <c r="S52">
        <f>U51</f>
        <v>5</v>
      </c>
    </row>
    <row r="53" spans="6:21" x14ac:dyDescent="0.3">
      <c r="S53">
        <f>A-B*EXP(-S52/RT)</f>
        <v>8.9289344617590194E-2</v>
      </c>
    </row>
    <row r="54" spans="6:21" x14ac:dyDescent="0.3">
      <c r="R54" s="3">
        <v>1</v>
      </c>
    </row>
    <row r="55" spans="6:21" x14ac:dyDescent="0.3">
      <c r="R55" t="s">
        <v>28</v>
      </c>
    </row>
    <row r="56" spans="6:21" x14ac:dyDescent="0.3">
      <c r="U56">
        <f>SUM(F64,J49,N59,R57)</f>
        <v>25</v>
      </c>
    </row>
    <row r="57" spans="6:21" x14ac:dyDescent="0.3">
      <c r="N57" t="s">
        <v>26</v>
      </c>
      <c r="R57" s="3">
        <v>40</v>
      </c>
      <c r="S57">
        <f>U56</f>
        <v>25</v>
      </c>
    </row>
    <row r="58" spans="6:21" x14ac:dyDescent="0.3">
      <c r="S58">
        <f>A-B*EXP(-S57/RT)</f>
        <v>0.3905242917512699</v>
      </c>
    </row>
    <row r="59" spans="6:21" x14ac:dyDescent="0.3">
      <c r="N59" s="3">
        <v>0</v>
      </c>
      <c r="O59">
        <f>-LN((A-O60)/B)*RT</f>
        <v>24.999999999999996</v>
      </c>
      <c r="R59" s="3">
        <f>1-R54</f>
        <v>0</v>
      </c>
    </row>
    <row r="60" spans="6:21" x14ac:dyDescent="0.3">
      <c r="O60">
        <f>IF(ABS(1-(R54+R59))&lt;=0.00001,R54*S58+R59*S63,NA())</f>
        <v>0.3905242917512699</v>
      </c>
      <c r="R60" t="s">
        <v>29</v>
      </c>
    </row>
    <row r="61" spans="6:21" x14ac:dyDescent="0.3">
      <c r="U61">
        <f>SUM(F64,J49,N59,R62)</f>
        <v>35</v>
      </c>
    </row>
    <row r="62" spans="6:21" x14ac:dyDescent="0.3">
      <c r="F62" t="s">
        <v>41</v>
      </c>
      <c r="R62" s="3">
        <v>50</v>
      </c>
      <c r="S62">
        <f>U61</f>
        <v>35</v>
      </c>
    </row>
    <row r="63" spans="6:21" x14ac:dyDescent="0.3">
      <c r="S63">
        <f>A-B*EXP(-S62/RT)</f>
        <v>0.51257039110338909</v>
      </c>
    </row>
    <row r="64" spans="6:21" x14ac:dyDescent="0.3">
      <c r="F64" s="71">
        <f>-B10</f>
        <v>-15</v>
      </c>
      <c r="G64" s="139">
        <f>-LN((A-G65)/B)*RT</f>
        <v>51.096404744368122</v>
      </c>
      <c r="R64" s="3">
        <v>0</v>
      </c>
    </row>
    <row r="65" spans="7:21" x14ac:dyDescent="0.3">
      <c r="G65" s="140">
        <f>IF(ABS(1-(J46+J76))&lt;=0.00001,J46*K50+J76*K80,NA())</f>
        <v>0.67672297954937799</v>
      </c>
      <c r="R65" t="s">
        <v>28</v>
      </c>
    </row>
    <row r="66" spans="7:21" x14ac:dyDescent="0.3">
      <c r="U66">
        <f>SUM(F64,J79,N69,R67)</f>
        <v>85</v>
      </c>
    </row>
    <row r="67" spans="7:21" x14ac:dyDescent="0.3">
      <c r="N67" t="s">
        <v>24</v>
      </c>
      <c r="R67" s="3">
        <v>100</v>
      </c>
      <c r="S67">
        <f>U66</f>
        <v>85</v>
      </c>
    </row>
    <row r="68" spans="7:21" x14ac:dyDescent="0.3">
      <c r="S68">
        <f>A-B*EXP(-S67/RT)</f>
        <v>0.92295186221836123</v>
      </c>
    </row>
    <row r="69" spans="7:21" x14ac:dyDescent="0.3">
      <c r="N69" s="3">
        <v>0</v>
      </c>
      <c r="O69">
        <f>-LN((A-O70)/B)*RT</f>
        <v>-15.000000000000004</v>
      </c>
      <c r="R69" s="3">
        <f>1-R64</f>
        <v>1</v>
      </c>
    </row>
    <row r="70" spans="7:21" x14ac:dyDescent="0.3">
      <c r="G70" s="141"/>
      <c r="O70">
        <f>IF(ABS(1-(R64+R69))&lt;=0.00001,R64*S68+R69*S73,NA())</f>
        <v>-0.30819255112655508</v>
      </c>
      <c r="R70" t="s">
        <v>29</v>
      </c>
    </row>
    <row r="71" spans="7:21" x14ac:dyDescent="0.3">
      <c r="U71">
        <f>SUM(F64,J79,N69,R72)</f>
        <v>-15</v>
      </c>
    </row>
    <row r="72" spans="7:21" x14ac:dyDescent="0.3">
      <c r="R72" s="3">
        <v>0</v>
      </c>
      <c r="S72">
        <f>U71</f>
        <v>-15</v>
      </c>
    </row>
    <row r="73" spans="7:21" x14ac:dyDescent="0.3">
      <c r="S73">
        <f>A-B*EXP(-S72/RT)</f>
        <v>-0.30819255112655508</v>
      </c>
    </row>
    <row r="74" spans="7:21" x14ac:dyDescent="0.3">
      <c r="R74" s="3">
        <v>0</v>
      </c>
    </row>
    <row r="75" spans="7:21" x14ac:dyDescent="0.3">
      <c r="R75" t="s">
        <v>28</v>
      </c>
    </row>
    <row r="76" spans="7:21" x14ac:dyDescent="0.3">
      <c r="J76" s="3">
        <f>1-J46</f>
        <v>0.6</v>
      </c>
      <c r="U76">
        <f>SUM(F64,J79,N79,R77)</f>
        <v>75</v>
      </c>
    </row>
    <row r="77" spans="7:21" x14ac:dyDescent="0.3">
      <c r="J77" t="s">
        <v>43</v>
      </c>
      <c r="N77" t="s">
        <v>25</v>
      </c>
      <c r="R77" s="3">
        <v>90</v>
      </c>
      <c r="S77">
        <f>U76</f>
        <v>75</v>
      </c>
    </row>
    <row r="78" spans="7:21" x14ac:dyDescent="0.3">
      <c r="L78">
        <f>IF(K79=O69,1,IF(K79=O79,2,IF(K79=O89,3)))</f>
        <v>3</v>
      </c>
      <c r="S78">
        <f>A-B*EXP(-S77/RT)</f>
        <v>0.86192881254230158</v>
      </c>
    </row>
    <row r="79" spans="7:21" x14ac:dyDescent="0.3">
      <c r="J79" s="3">
        <v>0</v>
      </c>
      <c r="K79">
        <f>MAX(O69,O79,O89)</f>
        <v>35.000000000000007</v>
      </c>
      <c r="N79" s="3">
        <v>0</v>
      </c>
      <c r="O79">
        <f>-LN((A-O80)/B)*RT</f>
        <v>5.0000000000000089</v>
      </c>
      <c r="R79" s="3">
        <f>1-R74</f>
        <v>1</v>
      </c>
    </row>
    <row r="80" spans="7:21" x14ac:dyDescent="0.3">
      <c r="K80">
        <f>A-B*EXP(-K79/RT)</f>
        <v>0.51257039110338909</v>
      </c>
      <c r="O80">
        <f>IF(ABS(1-(R74+R79))&lt;=0.00001,R74*S78+R79*S83,NA())</f>
        <v>8.9289344617590194E-2</v>
      </c>
      <c r="R80" t="s">
        <v>29</v>
      </c>
    </row>
    <row r="81" spans="14:21" x14ac:dyDescent="0.3">
      <c r="U81">
        <f>SUM(F64,J79,N79,R82)</f>
        <v>5</v>
      </c>
    </row>
    <row r="82" spans="14:21" x14ac:dyDescent="0.3">
      <c r="R82" s="3">
        <v>20</v>
      </c>
      <c r="S82">
        <f>U81</f>
        <v>5</v>
      </c>
    </row>
    <row r="83" spans="14:21" x14ac:dyDescent="0.3">
      <c r="S83">
        <f>A-B*EXP(-S82/RT)</f>
        <v>8.9289344617590194E-2</v>
      </c>
    </row>
    <row r="84" spans="14:21" x14ac:dyDescent="0.3">
      <c r="R84" s="3">
        <v>0</v>
      </c>
    </row>
    <row r="85" spans="14:21" x14ac:dyDescent="0.3">
      <c r="R85" t="s">
        <v>28</v>
      </c>
    </row>
    <row r="86" spans="14:21" x14ac:dyDescent="0.3">
      <c r="U86">
        <f>SUM(F64,J79,N89,R87)</f>
        <v>25</v>
      </c>
    </row>
    <row r="87" spans="14:21" x14ac:dyDescent="0.3">
      <c r="N87" t="s">
        <v>26</v>
      </c>
      <c r="R87" s="3">
        <v>40</v>
      </c>
      <c r="S87">
        <f>U86</f>
        <v>25</v>
      </c>
    </row>
    <row r="88" spans="14:21" x14ac:dyDescent="0.3">
      <c r="S88">
        <f>A-B*EXP(-S87/RT)</f>
        <v>0.3905242917512699</v>
      </c>
    </row>
    <row r="89" spans="14:21" x14ac:dyDescent="0.3">
      <c r="N89" s="3">
        <v>0</v>
      </c>
      <c r="O89">
        <f>-LN((A-O90)/B)*RT</f>
        <v>35.000000000000007</v>
      </c>
      <c r="R89" s="3">
        <f>1-R84</f>
        <v>1</v>
      </c>
    </row>
    <row r="90" spans="14:21" x14ac:dyDescent="0.3">
      <c r="O90">
        <f>IF(ABS(1-(R84+R89))&lt;=0.00001,R84*S88+R89*S93,NA())</f>
        <v>0.51257039110338909</v>
      </c>
      <c r="R90" t="s">
        <v>29</v>
      </c>
    </row>
    <row r="91" spans="14:21" x14ac:dyDescent="0.3">
      <c r="U91">
        <f>SUM(F64,J79,N89,R92)</f>
        <v>35</v>
      </c>
    </row>
    <row r="92" spans="14:21" x14ac:dyDescent="0.3">
      <c r="R92" s="3">
        <v>50</v>
      </c>
      <c r="S92">
        <f>U91</f>
        <v>35</v>
      </c>
    </row>
    <row r="93" spans="14:21" x14ac:dyDescent="0.3">
      <c r="S93">
        <f>A-B*EXP(-S92/RT)</f>
        <v>0.51257039110338909</v>
      </c>
      <c r="U93" s="5"/>
    </row>
    <row r="971" spans="189:204" x14ac:dyDescent="0.3">
      <c r="GH971" s="1" t="s">
        <v>5</v>
      </c>
      <c r="GI971" s="1" t="s">
        <v>6</v>
      </c>
      <c r="GJ971" s="1" t="s">
        <v>7</v>
      </c>
      <c r="GK971" s="1" t="s">
        <v>8</v>
      </c>
      <c r="GL971" s="1" t="s">
        <v>10</v>
      </c>
      <c r="GM971" s="1" t="s">
        <v>11</v>
      </c>
      <c r="GN971" s="1" t="s">
        <v>12</v>
      </c>
      <c r="GO971" s="1" t="s">
        <v>13</v>
      </c>
      <c r="GP971" s="1" t="s">
        <v>14</v>
      </c>
      <c r="GQ971" s="1" t="s">
        <v>15</v>
      </c>
      <c r="GR971" s="1" t="s">
        <v>16</v>
      </c>
      <c r="GS971" s="1" t="s">
        <v>17</v>
      </c>
      <c r="GT971" s="1" t="s">
        <v>18</v>
      </c>
      <c r="GU971" s="1" t="s">
        <v>19</v>
      </c>
      <c r="GV971" s="1" t="s">
        <v>20</v>
      </c>
    </row>
    <row r="972" spans="189:204" x14ac:dyDescent="0.3">
      <c r="GG972">
        <v>0</v>
      </c>
      <c r="GH972" s="1">
        <v>0</v>
      </c>
      <c r="GI972" s="1" t="s">
        <v>9</v>
      </c>
      <c r="GJ972" s="1">
        <v>0</v>
      </c>
      <c r="GK972" s="1">
        <v>0</v>
      </c>
      <c r="GL972" s="1">
        <v>0</v>
      </c>
      <c r="GM972" s="1" t="s">
        <v>21</v>
      </c>
      <c r="GN972" s="1">
        <v>2</v>
      </c>
      <c r="GO972" s="1">
        <v>1</v>
      </c>
      <c r="GP972" s="1">
        <v>2</v>
      </c>
      <c r="GQ972" s="1">
        <v>0</v>
      </c>
      <c r="GR972" s="1">
        <v>0</v>
      </c>
      <c r="GS972" s="1">
        <v>0</v>
      </c>
      <c r="GT972" s="2">
        <v>36</v>
      </c>
      <c r="GU972" s="2">
        <v>1</v>
      </c>
      <c r="GV972" s="2" t="b">
        <v>1</v>
      </c>
    </row>
    <row r="973" spans="189:204" x14ac:dyDescent="0.3">
      <c r="GG973">
        <v>13</v>
      </c>
      <c r="GH973" s="1">
        <v>1</v>
      </c>
      <c r="GK973">
        <v>0</v>
      </c>
      <c r="GL973" s="1">
        <v>0</v>
      </c>
      <c r="GM973" s="1" t="s">
        <v>21</v>
      </c>
      <c r="GN973" s="1">
        <v>3</v>
      </c>
      <c r="GO973" s="1">
        <v>3</v>
      </c>
      <c r="GP973" s="1">
        <v>4</v>
      </c>
      <c r="GQ973" s="1">
        <v>5</v>
      </c>
      <c r="GR973" s="1">
        <v>0</v>
      </c>
      <c r="GS973" s="1">
        <v>0</v>
      </c>
      <c r="GT973" s="2">
        <v>14</v>
      </c>
      <c r="GU973" s="2">
        <v>5</v>
      </c>
      <c r="GV973" s="2" t="b">
        <v>1</v>
      </c>
    </row>
    <row r="974" spans="189:204" x14ac:dyDescent="0.3">
      <c r="GG974">
        <v>0</v>
      </c>
      <c r="GH974" s="1">
        <v>2</v>
      </c>
      <c r="GK974">
        <v>0</v>
      </c>
      <c r="GL974" s="1">
        <v>0</v>
      </c>
      <c r="GM974" s="1" t="s">
        <v>27</v>
      </c>
      <c r="GN974" s="1">
        <v>2</v>
      </c>
      <c r="GO974" s="1">
        <v>12</v>
      </c>
      <c r="GP974" s="1">
        <v>13</v>
      </c>
      <c r="GQ974" s="1">
        <v>0</v>
      </c>
      <c r="GR974" s="1">
        <v>0</v>
      </c>
      <c r="GS974" s="1">
        <v>0</v>
      </c>
      <c r="GT974" s="2">
        <v>59</v>
      </c>
      <c r="GU974" s="2">
        <v>5</v>
      </c>
      <c r="GV974" s="2" t="b">
        <v>1</v>
      </c>
    </row>
    <row r="975" spans="189:204" x14ac:dyDescent="0.3">
      <c r="GG975">
        <v>23</v>
      </c>
      <c r="GH975">
        <v>3</v>
      </c>
      <c r="GK975">
        <v>0</v>
      </c>
      <c r="GL975">
        <v>1</v>
      </c>
      <c r="GM975" t="s">
        <v>27</v>
      </c>
      <c r="GN975">
        <v>2</v>
      </c>
      <c r="GO975">
        <v>6</v>
      </c>
      <c r="GP975">
        <v>7</v>
      </c>
      <c r="GQ975">
        <v>0</v>
      </c>
      <c r="GR975">
        <v>0</v>
      </c>
      <c r="GS975">
        <v>0</v>
      </c>
      <c r="GT975">
        <v>4</v>
      </c>
      <c r="GU975">
        <v>9</v>
      </c>
      <c r="GV975" t="b">
        <v>1</v>
      </c>
    </row>
    <row r="976" spans="189:204" x14ac:dyDescent="0.3">
      <c r="GG976">
        <v>24</v>
      </c>
      <c r="GH976">
        <v>4</v>
      </c>
      <c r="GK976">
        <v>0</v>
      </c>
      <c r="GL976">
        <v>1</v>
      </c>
      <c r="GM976" t="s">
        <v>27</v>
      </c>
      <c r="GN976">
        <v>2</v>
      </c>
      <c r="GO976">
        <v>8</v>
      </c>
      <c r="GP976">
        <v>9</v>
      </c>
      <c r="GQ976">
        <v>0</v>
      </c>
      <c r="GR976">
        <v>0</v>
      </c>
      <c r="GS976">
        <v>0</v>
      </c>
      <c r="GT976">
        <v>14</v>
      </c>
      <c r="GU976">
        <v>9</v>
      </c>
      <c r="GV976" t="b">
        <v>1</v>
      </c>
    </row>
    <row r="977" spans="189:204" x14ac:dyDescent="0.3">
      <c r="GG977">
        <v>25</v>
      </c>
      <c r="GH977">
        <v>5</v>
      </c>
      <c r="GK977">
        <v>0</v>
      </c>
      <c r="GL977">
        <v>1</v>
      </c>
      <c r="GM977" t="s">
        <v>27</v>
      </c>
      <c r="GN977">
        <v>2</v>
      </c>
      <c r="GO977">
        <v>10</v>
      </c>
      <c r="GP977">
        <v>11</v>
      </c>
      <c r="GQ977">
        <v>0</v>
      </c>
      <c r="GR977">
        <v>0</v>
      </c>
      <c r="GS977">
        <v>0</v>
      </c>
      <c r="GT977">
        <v>24</v>
      </c>
      <c r="GU977">
        <v>9</v>
      </c>
      <c r="GV977" t="b">
        <v>1</v>
      </c>
    </row>
    <row r="978" spans="189:204" x14ac:dyDescent="0.3">
      <c r="GG978">
        <v>26</v>
      </c>
      <c r="GH978">
        <v>6</v>
      </c>
      <c r="GL978">
        <v>3</v>
      </c>
      <c r="GM978" t="s">
        <v>22</v>
      </c>
      <c r="GN978">
        <v>0</v>
      </c>
      <c r="GO978">
        <v>0</v>
      </c>
      <c r="GP978">
        <v>0</v>
      </c>
      <c r="GQ978">
        <v>0</v>
      </c>
      <c r="GR978">
        <v>0</v>
      </c>
      <c r="GS978">
        <v>0</v>
      </c>
      <c r="GT978">
        <v>2</v>
      </c>
      <c r="GU978">
        <v>13</v>
      </c>
      <c r="GV978" t="b">
        <v>1</v>
      </c>
    </row>
    <row r="979" spans="189:204" x14ac:dyDescent="0.3">
      <c r="GG979">
        <v>27</v>
      </c>
      <c r="GH979">
        <v>7</v>
      </c>
      <c r="GL979">
        <v>3</v>
      </c>
      <c r="GM979" t="s">
        <v>22</v>
      </c>
      <c r="GN979">
        <v>0</v>
      </c>
      <c r="GO979">
        <v>0</v>
      </c>
      <c r="GP979">
        <v>0</v>
      </c>
      <c r="GQ979">
        <v>0</v>
      </c>
      <c r="GR979">
        <v>0</v>
      </c>
      <c r="GS979">
        <v>0</v>
      </c>
      <c r="GT979">
        <v>7</v>
      </c>
      <c r="GU979">
        <v>13</v>
      </c>
      <c r="GV979" t="b">
        <v>1</v>
      </c>
    </row>
    <row r="980" spans="189:204" x14ac:dyDescent="0.3">
      <c r="GG980">
        <v>28</v>
      </c>
      <c r="GH980">
        <v>8</v>
      </c>
      <c r="GL980">
        <v>4</v>
      </c>
      <c r="GM980" t="s">
        <v>22</v>
      </c>
      <c r="GN980">
        <v>0</v>
      </c>
      <c r="GO980">
        <v>0</v>
      </c>
      <c r="GP980">
        <v>0</v>
      </c>
      <c r="GQ980">
        <v>0</v>
      </c>
      <c r="GR980">
        <v>0</v>
      </c>
      <c r="GS980">
        <v>0</v>
      </c>
      <c r="GT980">
        <v>12</v>
      </c>
      <c r="GU980">
        <v>13</v>
      </c>
      <c r="GV980" t="b">
        <v>1</v>
      </c>
    </row>
    <row r="981" spans="189:204" x14ac:dyDescent="0.3">
      <c r="GG981">
        <v>29</v>
      </c>
      <c r="GH981">
        <v>9</v>
      </c>
      <c r="GL981">
        <v>4</v>
      </c>
      <c r="GM981" t="s">
        <v>22</v>
      </c>
      <c r="GN981">
        <v>0</v>
      </c>
      <c r="GO981">
        <v>0</v>
      </c>
      <c r="GP981">
        <v>0</v>
      </c>
      <c r="GQ981">
        <v>0</v>
      </c>
      <c r="GR981">
        <v>0</v>
      </c>
      <c r="GS981">
        <v>0</v>
      </c>
      <c r="GT981">
        <v>17</v>
      </c>
      <c r="GU981">
        <v>13</v>
      </c>
      <c r="GV981" t="b">
        <v>1</v>
      </c>
    </row>
    <row r="982" spans="189:204" x14ac:dyDescent="0.3">
      <c r="GG982">
        <v>30</v>
      </c>
      <c r="GH982">
        <v>10</v>
      </c>
      <c r="GL982">
        <v>5</v>
      </c>
      <c r="GM982" t="s">
        <v>22</v>
      </c>
      <c r="GN982">
        <v>0</v>
      </c>
      <c r="GO982">
        <v>0</v>
      </c>
      <c r="GP982">
        <v>0</v>
      </c>
      <c r="GQ982">
        <v>0</v>
      </c>
      <c r="GR982">
        <v>0</v>
      </c>
      <c r="GS982">
        <v>0</v>
      </c>
      <c r="GT982">
        <v>22</v>
      </c>
      <c r="GU982">
        <v>13</v>
      </c>
      <c r="GV982" t="b">
        <v>1</v>
      </c>
    </row>
    <row r="983" spans="189:204" x14ac:dyDescent="0.3">
      <c r="GG983">
        <v>31</v>
      </c>
      <c r="GH983">
        <v>11</v>
      </c>
      <c r="GL983">
        <v>5</v>
      </c>
      <c r="GM983" t="s">
        <v>22</v>
      </c>
      <c r="GN983">
        <v>0</v>
      </c>
      <c r="GO983">
        <v>0</v>
      </c>
      <c r="GP983">
        <v>0</v>
      </c>
      <c r="GQ983">
        <v>0</v>
      </c>
      <c r="GR983">
        <v>0</v>
      </c>
      <c r="GS983">
        <v>0</v>
      </c>
      <c r="GT983">
        <v>27</v>
      </c>
      <c r="GU983">
        <v>13</v>
      </c>
      <c r="GV983" t="b">
        <v>1</v>
      </c>
    </row>
    <row r="984" spans="189:204" x14ac:dyDescent="0.3">
      <c r="GG984">
        <v>0</v>
      </c>
      <c r="GH984">
        <v>12</v>
      </c>
      <c r="GL984">
        <v>2</v>
      </c>
      <c r="GM984" s="1" t="s">
        <v>21</v>
      </c>
      <c r="GN984" s="1">
        <v>3</v>
      </c>
      <c r="GO984">
        <v>14</v>
      </c>
      <c r="GP984">
        <v>15</v>
      </c>
      <c r="GQ984">
        <v>16</v>
      </c>
      <c r="GR984">
        <v>0</v>
      </c>
      <c r="GS984">
        <v>0</v>
      </c>
      <c r="GT984">
        <v>44</v>
      </c>
      <c r="GU984">
        <v>9</v>
      </c>
      <c r="GV984" t="b">
        <v>1</v>
      </c>
    </row>
    <row r="985" spans="189:204" x14ac:dyDescent="0.3">
      <c r="GG985">
        <v>0</v>
      </c>
      <c r="GH985">
        <v>13</v>
      </c>
      <c r="GL985">
        <v>2</v>
      </c>
      <c r="GM985" s="1" t="s">
        <v>21</v>
      </c>
      <c r="GN985" s="1">
        <v>3</v>
      </c>
      <c r="GO985">
        <v>23</v>
      </c>
      <c r="GP985">
        <v>24</v>
      </c>
      <c r="GQ985">
        <v>25</v>
      </c>
      <c r="GR985">
        <v>0</v>
      </c>
      <c r="GS985">
        <v>0</v>
      </c>
      <c r="GT985">
        <v>74</v>
      </c>
      <c r="GU985">
        <v>9</v>
      </c>
      <c r="GV985" t="b">
        <v>1</v>
      </c>
    </row>
    <row r="986" spans="189:204" x14ac:dyDescent="0.3">
      <c r="GG986">
        <v>0</v>
      </c>
      <c r="GH986">
        <v>14</v>
      </c>
      <c r="GK986">
        <v>0</v>
      </c>
      <c r="GL986">
        <v>12</v>
      </c>
      <c r="GM986" t="s">
        <v>27</v>
      </c>
      <c r="GN986">
        <v>2</v>
      </c>
      <c r="GO986">
        <v>17</v>
      </c>
      <c r="GP986">
        <v>18</v>
      </c>
      <c r="GQ986">
        <v>0</v>
      </c>
      <c r="GR986">
        <v>0</v>
      </c>
      <c r="GS986">
        <v>0</v>
      </c>
      <c r="GT986">
        <v>34</v>
      </c>
      <c r="GU986">
        <v>13</v>
      </c>
      <c r="GV986" t="b">
        <v>1</v>
      </c>
    </row>
    <row r="987" spans="189:204" x14ac:dyDescent="0.3">
      <c r="GG987">
        <v>0</v>
      </c>
      <c r="GH987">
        <v>15</v>
      </c>
      <c r="GK987">
        <v>0</v>
      </c>
      <c r="GL987">
        <v>12</v>
      </c>
      <c r="GM987" t="s">
        <v>27</v>
      </c>
      <c r="GN987">
        <v>2</v>
      </c>
      <c r="GO987">
        <v>19</v>
      </c>
      <c r="GP987">
        <v>20</v>
      </c>
      <c r="GQ987">
        <v>0</v>
      </c>
      <c r="GR987">
        <v>0</v>
      </c>
      <c r="GS987">
        <v>0</v>
      </c>
      <c r="GT987">
        <v>44</v>
      </c>
      <c r="GU987">
        <v>13</v>
      </c>
      <c r="GV987" t="b">
        <v>1</v>
      </c>
    </row>
    <row r="988" spans="189:204" x14ac:dyDescent="0.3">
      <c r="GG988">
        <v>0</v>
      </c>
      <c r="GH988">
        <v>16</v>
      </c>
      <c r="GK988">
        <v>0</v>
      </c>
      <c r="GL988">
        <v>12</v>
      </c>
      <c r="GM988" t="s">
        <v>27</v>
      </c>
      <c r="GN988">
        <v>2</v>
      </c>
      <c r="GO988">
        <v>21</v>
      </c>
      <c r="GP988">
        <v>22</v>
      </c>
      <c r="GQ988">
        <v>0</v>
      </c>
      <c r="GR988">
        <v>0</v>
      </c>
      <c r="GS988">
        <v>0</v>
      </c>
      <c r="GT988">
        <v>54</v>
      </c>
      <c r="GU988">
        <v>13</v>
      </c>
      <c r="GV988" t="b">
        <v>1</v>
      </c>
    </row>
    <row r="989" spans="189:204" x14ac:dyDescent="0.3">
      <c r="GG989">
        <v>0</v>
      </c>
      <c r="GH989">
        <v>17</v>
      </c>
      <c r="GL989">
        <v>14</v>
      </c>
      <c r="GM989" t="s">
        <v>22</v>
      </c>
      <c r="GN989">
        <v>0</v>
      </c>
      <c r="GO989">
        <v>0</v>
      </c>
      <c r="GP989">
        <v>0</v>
      </c>
      <c r="GQ989">
        <v>0</v>
      </c>
      <c r="GR989">
        <v>0</v>
      </c>
      <c r="GS989">
        <v>0</v>
      </c>
      <c r="GT989">
        <v>32</v>
      </c>
      <c r="GU989">
        <v>17</v>
      </c>
      <c r="GV989" t="b">
        <v>1</v>
      </c>
    </row>
    <row r="990" spans="189:204" x14ac:dyDescent="0.3">
      <c r="GG990">
        <v>0</v>
      </c>
      <c r="GH990">
        <v>18</v>
      </c>
      <c r="GL990">
        <v>14</v>
      </c>
      <c r="GM990" t="s">
        <v>22</v>
      </c>
      <c r="GN990">
        <v>0</v>
      </c>
      <c r="GO990">
        <v>0</v>
      </c>
      <c r="GP990">
        <v>0</v>
      </c>
      <c r="GQ990">
        <v>0</v>
      </c>
      <c r="GR990">
        <v>0</v>
      </c>
      <c r="GS990">
        <v>0</v>
      </c>
      <c r="GT990">
        <v>37</v>
      </c>
      <c r="GU990">
        <v>17</v>
      </c>
      <c r="GV990" t="b">
        <v>1</v>
      </c>
    </row>
    <row r="991" spans="189:204" x14ac:dyDescent="0.3">
      <c r="GG991">
        <v>0</v>
      </c>
      <c r="GH991">
        <v>19</v>
      </c>
      <c r="GL991">
        <v>15</v>
      </c>
      <c r="GM991" t="s">
        <v>22</v>
      </c>
      <c r="GN991">
        <v>0</v>
      </c>
      <c r="GO991">
        <v>0</v>
      </c>
      <c r="GP991">
        <v>0</v>
      </c>
      <c r="GQ991">
        <v>0</v>
      </c>
      <c r="GR991">
        <v>0</v>
      </c>
      <c r="GS991">
        <v>0</v>
      </c>
      <c r="GT991">
        <v>42</v>
      </c>
      <c r="GU991">
        <v>17</v>
      </c>
      <c r="GV991" t="b">
        <v>1</v>
      </c>
    </row>
    <row r="992" spans="189:204" x14ac:dyDescent="0.3">
      <c r="GG992">
        <v>0</v>
      </c>
      <c r="GH992">
        <v>20</v>
      </c>
      <c r="GL992">
        <v>15</v>
      </c>
      <c r="GM992" t="s">
        <v>22</v>
      </c>
      <c r="GN992">
        <v>0</v>
      </c>
      <c r="GO992">
        <v>0</v>
      </c>
      <c r="GP992">
        <v>0</v>
      </c>
      <c r="GQ992">
        <v>0</v>
      </c>
      <c r="GR992">
        <v>0</v>
      </c>
      <c r="GS992">
        <v>0</v>
      </c>
      <c r="GT992">
        <v>47</v>
      </c>
      <c r="GU992">
        <v>17</v>
      </c>
      <c r="GV992" t="b">
        <v>1</v>
      </c>
    </row>
    <row r="993" spans="189:204" x14ac:dyDescent="0.3">
      <c r="GG993">
        <v>0</v>
      </c>
      <c r="GH993">
        <v>21</v>
      </c>
      <c r="GL993">
        <v>16</v>
      </c>
      <c r="GM993" t="s">
        <v>22</v>
      </c>
      <c r="GN993">
        <v>0</v>
      </c>
      <c r="GO993">
        <v>0</v>
      </c>
      <c r="GP993">
        <v>0</v>
      </c>
      <c r="GQ993">
        <v>0</v>
      </c>
      <c r="GR993">
        <v>0</v>
      </c>
      <c r="GS993">
        <v>0</v>
      </c>
      <c r="GT993">
        <v>52</v>
      </c>
      <c r="GU993">
        <v>17</v>
      </c>
      <c r="GV993" t="b">
        <v>1</v>
      </c>
    </row>
    <row r="994" spans="189:204" x14ac:dyDescent="0.3">
      <c r="GG994">
        <v>0</v>
      </c>
      <c r="GH994">
        <v>22</v>
      </c>
      <c r="GL994">
        <v>16</v>
      </c>
      <c r="GM994" t="s">
        <v>22</v>
      </c>
      <c r="GN994">
        <v>0</v>
      </c>
      <c r="GO994">
        <v>0</v>
      </c>
      <c r="GP994">
        <v>0</v>
      </c>
      <c r="GQ994">
        <v>0</v>
      </c>
      <c r="GR994">
        <v>0</v>
      </c>
      <c r="GS994">
        <v>0</v>
      </c>
      <c r="GT994">
        <v>57</v>
      </c>
      <c r="GU994">
        <v>17</v>
      </c>
      <c r="GV994" t="b">
        <v>1</v>
      </c>
    </row>
    <row r="995" spans="189:204" x14ac:dyDescent="0.3">
      <c r="GH995">
        <v>23</v>
      </c>
      <c r="GK995">
        <v>0</v>
      </c>
      <c r="GL995">
        <v>13</v>
      </c>
      <c r="GM995" t="s">
        <v>27</v>
      </c>
      <c r="GN995">
        <v>2</v>
      </c>
      <c r="GO995">
        <v>26</v>
      </c>
      <c r="GP995">
        <v>27</v>
      </c>
      <c r="GQ995">
        <v>0</v>
      </c>
      <c r="GR995">
        <v>0</v>
      </c>
      <c r="GS995">
        <v>0</v>
      </c>
      <c r="GT995">
        <v>64</v>
      </c>
      <c r="GU995">
        <v>13</v>
      </c>
      <c r="GV995" t="b">
        <v>1</v>
      </c>
    </row>
    <row r="996" spans="189:204" x14ac:dyDescent="0.3">
      <c r="GH996">
        <v>24</v>
      </c>
      <c r="GK996">
        <v>0</v>
      </c>
      <c r="GL996">
        <v>13</v>
      </c>
      <c r="GM996" t="s">
        <v>27</v>
      </c>
      <c r="GN996">
        <v>2</v>
      </c>
      <c r="GO996">
        <v>28</v>
      </c>
      <c r="GP996">
        <v>29</v>
      </c>
      <c r="GQ996">
        <v>0</v>
      </c>
      <c r="GR996">
        <v>0</v>
      </c>
      <c r="GS996">
        <v>0</v>
      </c>
      <c r="GT996">
        <v>74</v>
      </c>
      <c r="GU996">
        <v>13</v>
      </c>
      <c r="GV996" t="b">
        <v>1</v>
      </c>
    </row>
    <row r="997" spans="189:204" x14ac:dyDescent="0.3">
      <c r="GH997">
        <v>25</v>
      </c>
      <c r="GK997">
        <v>0</v>
      </c>
      <c r="GL997">
        <v>13</v>
      </c>
      <c r="GM997" t="s">
        <v>27</v>
      </c>
      <c r="GN997">
        <v>2</v>
      </c>
      <c r="GO997">
        <v>30</v>
      </c>
      <c r="GP997">
        <v>31</v>
      </c>
      <c r="GQ997">
        <v>0</v>
      </c>
      <c r="GR997">
        <v>0</v>
      </c>
      <c r="GS997">
        <v>0</v>
      </c>
      <c r="GT997">
        <v>84</v>
      </c>
      <c r="GU997">
        <v>13</v>
      </c>
      <c r="GV997" t="b">
        <v>1</v>
      </c>
    </row>
    <row r="998" spans="189:204" x14ac:dyDescent="0.3">
      <c r="GH998">
        <v>26</v>
      </c>
      <c r="GL998">
        <v>23</v>
      </c>
      <c r="GM998" t="s">
        <v>22</v>
      </c>
      <c r="GN998">
        <v>0</v>
      </c>
      <c r="GO998">
        <v>0</v>
      </c>
      <c r="GP998">
        <v>0</v>
      </c>
      <c r="GQ998">
        <v>0</v>
      </c>
      <c r="GR998">
        <v>0</v>
      </c>
      <c r="GS998">
        <v>0</v>
      </c>
      <c r="GT998">
        <v>62</v>
      </c>
      <c r="GU998">
        <v>17</v>
      </c>
      <c r="GV998" t="b">
        <v>1</v>
      </c>
    </row>
    <row r="999" spans="189:204" x14ac:dyDescent="0.3">
      <c r="GH999">
        <v>27</v>
      </c>
      <c r="GL999">
        <v>23</v>
      </c>
      <c r="GM999" t="s">
        <v>22</v>
      </c>
      <c r="GN999">
        <v>0</v>
      </c>
      <c r="GO999">
        <v>0</v>
      </c>
      <c r="GP999">
        <v>0</v>
      </c>
      <c r="GQ999">
        <v>0</v>
      </c>
      <c r="GR999">
        <v>0</v>
      </c>
      <c r="GS999">
        <v>0</v>
      </c>
      <c r="GT999">
        <v>67</v>
      </c>
      <c r="GU999">
        <v>17</v>
      </c>
      <c r="GV999" t="b">
        <v>1</v>
      </c>
    </row>
    <row r="1000" spans="189:204" x14ac:dyDescent="0.3">
      <c r="GH1000">
        <v>28</v>
      </c>
      <c r="GL1000">
        <v>24</v>
      </c>
      <c r="GM1000" t="s">
        <v>22</v>
      </c>
      <c r="GN1000">
        <v>0</v>
      </c>
      <c r="GO1000">
        <v>0</v>
      </c>
      <c r="GP1000">
        <v>0</v>
      </c>
      <c r="GQ1000">
        <v>0</v>
      </c>
      <c r="GR1000">
        <v>0</v>
      </c>
      <c r="GS1000">
        <v>0</v>
      </c>
      <c r="GT1000">
        <v>72</v>
      </c>
      <c r="GU1000">
        <v>17</v>
      </c>
      <c r="GV1000" t="b">
        <v>1</v>
      </c>
    </row>
    <row r="1001" spans="189:204" x14ac:dyDescent="0.3">
      <c r="GH1001">
        <v>29</v>
      </c>
      <c r="GL1001">
        <v>24</v>
      </c>
      <c r="GM1001" t="s">
        <v>22</v>
      </c>
      <c r="GN1001">
        <v>0</v>
      </c>
      <c r="GO1001">
        <v>0</v>
      </c>
      <c r="GP1001">
        <v>0</v>
      </c>
      <c r="GQ1001">
        <v>0</v>
      </c>
      <c r="GR1001">
        <v>0</v>
      </c>
      <c r="GS1001">
        <v>0</v>
      </c>
      <c r="GT1001">
        <v>77</v>
      </c>
      <c r="GU1001">
        <v>17</v>
      </c>
      <c r="GV1001" t="b">
        <v>1</v>
      </c>
    </row>
    <row r="1002" spans="189:204" x14ac:dyDescent="0.3">
      <c r="GH1002">
        <v>30</v>
      </c>
      <c r="GL1002">
        <v>25</v>
      </c>
      <c r="GM1002" t="s">
        <v>22</v>
      </c>
      <c r="GN1002">
        <v>0</v>
      </c>
      <c r="GO1002">
        <v>0</v>
      </c>
      <c r="GP1002">
        <v>0</v>
      </c>
      <c r="GQ1002">
        <v>0</v>
      </c>
      <c r="GR1002">
        <v>0</v>
      </c>
      <c r="GS1002">
        <v>0</v>
      </c>
      <c r="GT1002">
        <v>82</v>
      </c>
      <c r="GU1002">
        <v>17</v>
      </c>
      <c r="GV1002" t="b">
        <v>1</v>
      </c>
    </row>
    <row r="1003" spans="189:204" x14ac:dyDescent="0.3">
      <c r="GH1003">
        <v>31</v>
      </c>
      <c r="GL1003">
        <v>25</v>
      </c>
      <c r="GM1003" t="s">
        <v>22</v>
      </c>
      <c r="GN1003">
        <v>0</v>
      </c>
      <c r="GO1003">
        <v>0</v>
      </c>
      <c r="GP1003">
        <v>0</v>
      </c>
      <c r="GQ1003">
        <v>0</v>
      </c>
      <c r="GR1003">
        <v>0</v>
      </c>
      <c r="GS1003">
        <v>0</v>
      </c>
      <c r="GT1003">
        <v>87</v>
      </c>
      <c r="GU1003">
        <v>17</v>
      </c>
      <c r="GV1003" t="b">
        <v>1</v>
      </c>
    </row>
  </sheetData>
  <pageMargins left="0.7" right="0.7" top="0.75" bottom="0.75" header="0.3" footer="0.3"/>
  <pageSetup orientation="portrait" horizontalDpi="1200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="145" zoomScaleNormal="145" workbookViewId="0">
      <selection activeCell="B4" sqref="B4"/>
    </sheetView>
  </sheetViews>
  <sheetFormatPr defaultRowHeight="13.2" x14ac:dyDescent="0.25"/>
  <cols>
    <col min="1" max="1" width="8.88671875" style="73" customWidth="1"/>
    <col min="2" max="2" width="8.6640625" style="73" customWidth="1"/>
    <col min="3" max="3" width="14.44140625" style="73" customWidth="1"/>
    <col min="4" max="4" width="11.6640625" style="73" customWidth="1"/>
    <col min="5" max="5" width="12.5546875" style="73" customWidth="1"/>
    <col min="6" max="6" width="12.33203125" style="73" customWidth="1"/>
    <col min="7" max="256" width="8.6640625" style="73"/>
    <col min="257" max="257" width="11.5546875" style="73" customWidth="1"/>
    <col min="258" max="258" width="14" style="73" customWidth="1"/>
    <col min="259" max="259" width="14.44140625" style="73" customWidth="1"/>
    <col min="260" max="260" width="11.6640625" style="73" customWidth="1"/>
    <col min="261" max="261" width="12.5546875" style="73" customWidth="1"/>
    <col min="262" max="262" width="12.33203125" style="73" customWidth="1"/>
    <col min="263" max="512" width="8.6640625" style="73"/>
    <col min="513" max="513" width="11.5546875" style="73" customWidth="1"/>
    <col min="514" max="514" width="14" style="73" customWidth="1"/>
    <col min="515" max="515" width="14.44140625" style="73" customWidth="1"/>
    <col min="516" max="516" width="11.6640625" style="73" customWidth="1"/>
    <col min="517" max="517" width="12.5546875" style="73" customWidth="1"/>
    <col min="518" max="518" width="12.33203125" style="73" customWidth="1"/>
    <col min="519" max="768" width="8.6640625" style="73"/>
    <col min="769" max="769" width="11.5546875" style="73" customWidth="1"/>
    <col min="770" max="770" width="14" style="73" customWidth="1"/>
    <col min="771" max="771" width="14.44140625" style="73" customWidth="1"/>
    <col min="772" max="772" width="11.6640625" style="73" customWidth="1"/>
    <col min="773" max="773" width="12.5546875" style="73" customWidth="1"/>
    <col min="774" max="774" width="12.33203125" style="73" customWidth="1"/>
    <col min="775" max="1024" width="8.6640625" style="73"/>
    <col min="1025" max="1025" width="11.5546875" style="73" customWidth="1"/>
    <col min="1026" max="1026" width="14" style="73" customWidth="1"/>
    <col min="1027" max="1027" width="14.44140625" style="73" customWidth="1"/>
    <col min="1028" max="1028" width="11.6640625" style="73" customWidth="1"/>
    <col min="1029" max="1029" width="12.5546875" style="73" customWidth="1"/>
    <col min="1030" max="1030" width="12.33203125" style="73" customWidth="1"/>
    <col min="1031" max="1280" width="8.6640625" style="73"/>
    <col min="1281" max="1281" width="11.5546875" style="73" customWidth="1"/>
    <col min="1282" max="1282" width="14" style="73" customWidth="1"/>
    <col min="1283" max="1283" width="14.44140625" style="73" customWidth="1"/>
    <col min="1284" max="1284" width="11.6640625" style="73" customWidth="1"/>
    <col min="1285" max="1285" width="12.5546875" style="73" customWidth="1"/>
    <col min="1286" max="1286" width="12.33203125" style="73" customWidth="1"/>
    <col min="1287" max="1536" width="8.6640625" style="73"/>
    <col min="1537" max="1537" width="11.5546875" style="73" customWidth="1"/>
    <col min="1538" max="1538" width="14" style="73" customWidth="1"/>
    <col min="1539" max="1539" width="14.44140625" style="73" customWidth="1"/>
    <col min="1540" max="1540" width="11.6640625" style="73" customWidth="1"/>
    <col min="1541" max="1541" width="12.5546875" style="73" customWidth="1"/>
    <col min="1542" max="1542" width="12.33203125" style="73" customWidth="1"/>
    <col min="1543" max="1792" width="8.6640625" style="73"/>
    <col min="1793" max="1793" width="11.5546875" style="73" customWidth="1"/>
    <col min="1794" max="1794" width="14" style="73" customWidth="1"/>
    <col min="1795" max="1795" width="14.44140625" style="73" customWidth="1"/>
    <col min="1796" max="1796" width="11.6640625" style="73" customWidth="1"/>
    <col min="1797" max="1797" width="12.5546875" style="73" customWidth="1"/>
    <col min="1798" max="1798" width="12.33203125" style="73" customWidth="1"/>
    <col min="1799" max="2048" width="8.6640625" style="73"/>
    <col min="2049" max="2049" width="11.5546875" style="73" customWidth="1"/>
    <col min="2050" max="2050" width="14" style="73" customWidth="1"/>
    <col min="2051" max="2051" width="14.44140625" style="73" customWidth="1"/>
    <col min="2052" max="2052" width="11.6640625" style="73" customWidth="1"/>
    <col min="2053" max="2053" width="12.5546875" style="73" customWidth="1"/>
    <col min="2054" max="2054" width="12.33203125" style="73" customWidth="1"/>
    <col min="2055" max="2304" width="8.6640625" style="73"/>
    <col min="2305" max="2305" width="11.5546875" style="73" customWidth="1"/>
    <col min="2306" max="2306" width="14" style="73" customWidth="1"/>
    <col min="2307" max="2307" width="14.44140625" style="73" customWidth="1"/>
    <col min="2308" max="2308" width="11.6640625" style="73" customWidth="1"/>
    <col min="2309" max="2309" width="12.5546875" style="73" customWidth="1"/>
    <col min="2310" max="2310" width="12.33203125" style="73" customWidth="1"/>
    <col min="2311" max="2560" width="8.6640625" style="73"/>
    <col min="2561" max="2561" width="11.5546875" style="73" customWidth="1"/>
    <col min="2562" max="2562" width="14" style="73" customWidth="1"/>
    <col min="2563" max="2563" width="14.44140625" style="73" customWidth="1"/>
    <col min="2564" max="2564" width="11.6640625" style="73" customWidth="1"/>
    <col min="2565" max="2565" width="12.5546875" style="73" customWidth="1"/>
    <col min="2566" max="2566" width="12.33203125" style="73" customWidth="1"/>
    <col min="2567" max="2816" width="8.6640625" style="73"/>
    <col min="2817" max="2817" width="11.5546875" style="73" customWidth="1"/>
    <col min="2818" max="2818" width="14" style="73" customWidth="1"/>
    <col min="2819" max="2819" width="14.44140625" style="73" customWidth="1"/>
    <col min="2820" max="2820" width="11.6640625" style="73" customWidth="1"/>
    <col min="2821" max="2821" width="12.5546875" style="73" customWidth="1"/>
    <col min="2822" max="2822" width="12.33203125" style="73" customWidth="1"/>
    <col min="2823" max="3072" width="8.6640625" style="73"/>
    <col min="3073" max="3073" width="11.5546875" style="73" customWidth="1"/>
    <col min="3074" max="3074" width="14" style="73" customWidth="1"/>
    <col min="3075" max="3075" width="14.44140625" style="73" customWidth="1"/>
    <col min="3076" max="3076" width="11.6640625" style="73" customWidth="1"/>
    <col min="3077" max="3077" width="12.5546875" style="73" customWidth="1"/>
    <col min="3078" max="3078" width="12.33203125" style="73" customWidth="1"/>
    <col min="3079" max="3328" width="8.6640625" style="73"/>
    <col min="3329" max="3329" width="11.5546875" style="73" customWidth="1"/>
    <col min="3330" max="3330" width="14" style="73" customWidth="1"/>
    <col min="3331" max="3331" width="14.44140625" style="73" customWidth="1"/>
    <col min="3332" max="3332" width="11.6640625" style="73" customWidth="1"/>
    <col min="3333" max="3333" width="12.5546875" style="73" customWidth="1"/>
    <col min="3334" max="3334" width="12.33203125" style="73" customWidth="1"/>
    <col min="3335" max="3584" width="8.6640625" style="73"/>
    <col min="3585" max="3585" width="11.5546875" style="73" customWidth="1"/>
    <col min="3586" max="3586" width="14" style="73" customWidth="1"/>
    <col min="3587" max="3587" width="14.44140625" style="73" customWidth="1"/>
    <col min="3588" max="3588" width="11.6640625" style="73" customWidth="1"/>
    <col min="3589" max="3589" width="12.5546875" style="73" customWidth="1"/>
    <col min="3590" max="3590" width="12.33203125" style="73" customWidth="1"/>
    <col min="3591" max="3840" width="8.6640625" style="73"/>
    <col min="3841" max="3841" width="11.5546875" style="73" customWidth="1"/>
    <col min="3842" max="3842" width="14" style="73" customWidth="1"/>
    <col min="3843" max="3843" width="14.44140625" style="73" customWidth="1"/>
    <col min="3844" max="3844" width="11.6640625" style="73" customWidth="1"/>
    <col min="3845" max="3845" width="12.5546875" style="73" customWidth="1"/>
    <col min="3846" max="3846" width="12.33203125" style="73" customWidth="1"/>
    <col min="3847" max="4096" width="8.6640625" style="73"/>
    <col min="4097" max="4097" width="11.5546875" style="73" customWidth="1"/>
    <col min="4098" max="4098" width="14" style="73" customWidth="1"/>
    <col min="4099" max="4099" width="14.44140625" style="73" customWidth="1"/>
    <col min="4100" max="4100" width="11.6640625" style="73" customWidth="1"/>
    <col min="4101" max="4101" width="12.5546875" style="73" customWidth="1"/>
    <col min="4102" max="4102" width="12.33203125" style="73" customWidth="1"/>
    <col min="4103" max="4352" width="8.6640625" style="73"/>
    <col min="4353" max="4353" width="11.5546875" style="73" customWidth="1"/>
    <col min="4354" max="4354" width="14" style="73" customWidth="1"/>
    <col min="4355" max="4355" width="14.44140625" style="73" customWidth="1"/>
    <col min="4356" max="4356" width="11.6640625" style="73" customWidth="1"/>
    <col min="4357" max="4357" width="12.5546875" style="73" customWidth="1"/>
    <col min="4358" max="4358" width="12.33203125" style="73" customWidth="1"/>
    <col min="4359" max="4608" width="8.6640625" style="73"/>
    <col min="4609" max="4609" width="11.5546875" style="73" customWidth="1"/>
    <col min="4610" max="4610" width="14" style="73" customWidth="1"/>
    <col min="4611" max="4611" width="14.44140625" style="73" customWidth="1"/>
    <col min="4612" max="4612" width="11.6640625" style="73" customWidth="1"/>
    <col min="4613" max="4613" width="12.5546875" style="73" customWidth="1"/>
    <col min="4614" max="4614" width="12.33203125" style="73" customWidth="1"/>
    <col min="4615" max="4864" width="8.6640625" style="73"/>
    <col min="4865" max="4865" width="11.5546875" style="73" customWidth="1"/>
    <col min="4866" max="4866" width="14" style="73" customWidth="1"/>
    <col min="4867" max="4867" width="14.44140625" style="73" customWidth="1"/>
    <col min="4868" max="4868" width="11.6640625" style="73" customWidth="1"/>
    <col min="4869" max="4869" width="12.5546875" style="73" customWidth="1"/>
    <col min="4870" max="4870" width="12.33203125" style="73" customWidth="1"/>
    <col min="4871" max="5120" width="8.6640625" style="73"/>
    <col min="5121" max="5121" width="11.5546875" style="73" customWidth="1"/>
    <col min="5122" max="5122" width="14" style="73" customWidth="1"/>
    <col min="5123" max="5123" width="14.44140625" style="73" customWidth="1"/>
    <col min="5124" max="5124" width="11.6640625" style="73" customWidth="1"/>
    <col min="5125" max="5125" width="12.5546875" style="73" customWidth="1"/>
    <col min="5126" max="5126" width="12.33203125" style="73" customWidth="1"/>
    <col min="5127" max="5376" width="8.6640625" style="73"/>
    <col min="5377" max="5377" width="11.5546875" style="73" customWidth="1"/>
    <col min="5378" max="5378" width="14" style="73" customWidth="1"/>
    <col min="5379" max="5379" width="14.44140625" style="73" customWidth="1"/>
    <col min="5380" max="5380" width="11.6640625" style="73" customWidth="1"/>
    <col min="5381" max="5381" width="12.5546875" style="73" customWidth="1"/>
    <col min="5382" max="5382" width="12.33203125" style="73" customWidth="1"/>
    <col min="5383" max="5632" width="8.6640625" style="73"/>
    <col min="5633" max="5633" width="11.5546875" style="73" customWidth="1"/>
    <col min="5634" max="5634" width="14" style="73" customWidth="1"/>
    <col min="5635" max="5635" width="14.44140625" style="73" customWidth="1"/>
    <col min="5636" max="5636" width="11.6640625" style="73" customWidth="1"/>
    <col min="5637" max="5637" width="12.5546875" style="73" customWidth="1"/>
    <col min="5638" max="5638" width="12.33203125" style="73" customWidth="1"/>
    <col min="5639" max="5888" width="8.6640625" style="73"/>
    <col min="5889" max="5889" width="11.5546875" style="73" customWidth="1"/>
    <col min="5890" max="5890" width="14" style="73" customWidth="1"/>
    <col min="5891" max="5891" width="14.44140625" style="73" customWidth="1"/>
    <col min="5892" max="5892" width="11.6640625" style="73" customWidth="1"/>
    <col min="5893" max="5893" width="12.5546875" style="73" customWidth="1"/>
    <col min="5894" max="5894" width="12.33203125" style="73" customWidth="1"/>
    <col min="5895" max="6144" width="8.6640625" style="73"/>
    <col min="6145" max="6145" width="11.5546875" style="73" customWidth="1"/>
    <col min="6146" max="6146" width="14" style="73" customWidth="1"/>
    <col min="6147" max="6147" width="14.44140625" style="73" customWidth="1"/>
    <col min="6148" max="6148" width="11.6640625" style="73" customWidth="1"/>
    <col min="6149" max="6149" width="12.5546875" style="73" customWidth="1"/>
    <col min="6150" max="6150" width="12.33203125" style="73" customWidth="1"/>
    <col min="6151" max="6400" width="8.6640625" style="73"/>
    <col min="6401" max="6401" width="11.5546875" style="73" customWidth="1"/>
    <col min="6402" max="6402" width="14" style="73" customWidth="1"/>
    <col min="6403" max="6403" width="14.44140625" style="73" customWidth="1"/>
    <col min="6404" max="6404" width="11.6640625" style="73" customWidth="1"/>
    <col min="6405" max="6405" width="12.5546875" style="73" customWidth="1"/>
    <col min="6406" max="6406" width="12.33203125" style="73" customWidth="1"/>
    <col min="6407" max="6656" width="8.6640625" style="73"/>
    <col min="6657" max="6657" width="11.5546875" style="73" customWidth="1"/>
    <col min="6658" max="6658" width="14" style="73" customWidth="1"/>
    <col min="6659" max="6659" width="14.44140625" style="73" customWidth="1"/>
    <col min="6660" max="6660" width="11.6640625" style="73" customWidth="1"/>
    <col min="6661" max="6661" width="12.5546875" style="73" customWidth="1"/>
    <col min="6662" max="6662" width="12.33203125" style="73" customWidth="1"/>
    <col min="6663" max="6912" width="8.6640625" style="73"/>
    <col min="6913" max="6913" width="11.5546875" style="73" customWidth="1"/>
    <col min="6914" max="6914" width="14" style="73" customWidth="1"/>
    <col min="6915" max="6915" width="14.44140625" style="73" customWidth="1"/>
    <col min="6916" max="6916" width="11.6640625" style="73" customWidth="1"/>
    <col min="6917" max="6917" width="12.5546875" style="73" customWidth="1"/>
    <col min="6918" max="6918" width="12.33203125" style="73" customWidth="1"/>
    <col min="6919" max="7168" width="8.6640625" style="73"/>
    <col min="7169" max="7169" width="11.5546875" style="73" customWidth="1"/>
    <col min="7170" max="7170" width="14" style="73" customWidth="1"/>
    <col min="7171" max="7171" width="14.44140625" style="73" customWidth="1"/>
    <col min="7172" max="7172" width="11.6640625" style="73" customWidth="1"/>
    <col min="7173" max="7173" width="12.5546875" style="73" customWidth="1"/>
    <col min="7174" max="7174" width="12.33203125" style="73" customWidth="1"/>
    <col min="7175" max="7424" width="8.6640625" style="73"/>
    <col min="7425" max="7425" width="11.5546875" style="73" customWidth="1"/>
    <col min="7426" max="7426" width="14" style="73" customWidth="1"/>
    <col min="7427" max="7427" width="14.44140625" style="73" customWidth="1"/>
    <col min="7428" max="7428" width="11.6640625" style="73" customWidth="1"/>
    <col min="7429" max="7429" width="12.5546875" style="73" customWidth="1"/>
    <col min="7430" max="7430" width="12.33203125" style="73" customWidth="1"/>
    <col min="7431" max="7680" width="8.6640625" style="73"/>
    <col min="7681" max="7681" width="11.5546875" style="73" customWidth="1"/>
    <col min="7682" max="7682" width="14" style="73" customWidth="1"/>
    <col min="7683" max="7683" width="14.44140625" style="73" customWidth="1"/>
    <col min="7684" max="7684" width="11.6640625" style="73" customWidth="1"/>
    <col min="7685" max="7685" width="12.5546875" style="73" customWidth="1"/>
    <col min="7686" max="7686" width="12.33203125" style="73" customWidth="1"/>
    <col min="7687" max="7936" width="8.6640625" style="73"/>
    <col min="7937" max="7937" width="11.5546875" style="73" customWidth="1"/>
    <col min="7938" max="7938" width="14" style="73" customWidth="1"/>
    <col min="7939" max="7939" width="14.44140625" style="73" customWidth="1"/>
    <col min="7940" max="7940" width="11.6640625" style="73" customWidth="1"/>
    <col min="7941" max="7941" width="12.5546875" style="73" customWidth="1"/>
    <col min="7942" max="7942" width="12.33203125" style="73" customWidth="1"/>
    <col min="7943" max="8192" width="8.6640625" style="73"/>
    <col min="8193" max="8193" width="11.5546875" style="73" customWidth="1"/>
    <col min="8194" max="8194" width="14" style="73" customWidth="1"/>
    <col min="8195" max="8195" width="14.44140625" style="73" customWidth="1"/>
    <col min="8196" max="8196" width="11.6640625" style="73" customWidth="1"/>
    <col min="8197" max="8197" width="12.5546875" style="73" customWidth="1"/>
    <col min="8198" max="8198" width="12.33203125" style="73" customWidth="1"/>
    <col min="8199" max="8448" width="8.6640625" style="73"/>
    <col min="8449" max="8449" width="11.5546875" style="73" customWidth="1"/>
    <col min="8450" max="8450" width="14" style="73" customWidth="1"/>
    <col min="8451" max="8451" width="14.44140625" style="73" customWidth="1"/>
    <col min="8452" max="8452" width="11.6640625" style="73" customWidth="1"/>
    <col min="8453" max="8453" width="12.5546875" style="73" customWidth="1"/>
    <col min="8454" max="8454" width="12.33203125" style="73" customWidth="1"/>
    <col min="8455" max="8704" width="8.6640625" style="73"/>
    <col min="8705" max="8705" width="11.5546875" style="73" customWidth="1"/>
    <col min="8706" max="8706" width="14" style="73" customWidth="1"/>
    <col min="8707" max="8707" width="14.44140625" style="73" customWidth="1"/>
    <col min="8708" max="8708" width="11.6640625" style="73" customWidth="1"/>
    <col min="8709" max="8709" width="12.5546875" style="73" customWidth="1"/>
    <col min="8710" max="8710" width="12.33203125" style="73" customWidth="1"/>
    <col min="8711" max="8960" width="8.6640625" style="73"/>
    <col min="8961" max="8961" width="11.5546875" style="73" customWidth="1"/>
    <col min="8962" max="8962" width="14" style="73" customWidth="1"/>
    <col min="8963" max="8963" width="14.44140625" style="73" customWidth="1"/>
    <col min="8964" max="8964" width="11.6640625" style="73" customWidth="1"/>
    <col min="8965" max="8965" width="12.5546875" style="73" customWidth="1"/>
    <col min="8966" max="8966" width="12.33203125" style="73" customWidth="1"/>
    <col min="8967" max="9216" width="8.6640625" style="73"/>
    <col min="9217" max="9217" width="11.5546875" style="73" customWidth="1"/>
    <col min="9218" max="9218" width="14" style="73" customWidth="1"/>
    <col min="9219" max="9219" width="14.44140625" style="73" customWidth="1"/>
    <col min="9220" max="9220" width="11.6640625" style="73" customWidth="1"/>
    <col min="9221" max="9221" width="12.5546875" style="73" customWidth="1"/>
    <col min="9222" max="9222" width="12.33203125" style="73" customWidth="1"/>
    <col min="9223" max="9472" width="8.6640625" style="73"/>
    <col min="9473" max="9473" width="11.5546875" style="73" customWidth="1"/>
    <col min="9474" max="9474" width="14" style="73" customWidth="1"/>
    <col min="9475" max="9475" width="14.44140625" style="73" customWidth="1"/>
    <col min="9476" max="9476" width="11.6640625" style="73" customWidth="1"/>
    <col min="9477" max="9477" width="12.5546875" style="73" customWidth="1"/>
    <col min="9478" max="9478" width="12.33203125" style="73" customWidth="1"/>
    <col min="9479" max="9728" width="8.6640625" style="73"/>
    <col min="9729" max="9729" width="11.5546875" style="73" customWidth="1"/>
    <col min="9730" max="9730" width="14" style="73" customWidth="1"/>
    <col min="9731" max="9731" width="14.44140625" style="73" customWidth="1"/>
    <col min="9732" max="9732" width="11.6640625" style="73" customWidth="1"/>
    <col min="9733" max="9733" width="12.5546875" style="73" customWidth="1"/>
    <col min="9734" max="9734" width="12.33203125" style="73" customWidth="1"/>
    <col min="9735" max="9984" width="8.6640625" style="73"/>
    <col min="9985" max="9985" width="11.5546875" style="73" customWidth="1"/>
    <col min="9986" max="9986" width="14" style="73" customWidth="1"/>
    <col min="9987" max="9987" width="14.44140625" style="73" customWidth="1"/>
    <col min="9988" max="9988" width="11.6640625" style="73" customWidth="1"/>
    <col min="9989" max="9989" width="12.5546875" style="73" customWidth="1"/>
    <col min="9990" max="9990" width="12.33203125" style="73" customWidth="1"/>
    <col min="9991" max="10240" width="8.6640625" style="73"/>
    <col min="10241" max="10241" width="11.5546875" style="73" customWidth="1"/>
    <col min="10242" max="10242" width="14" style="73" customWidth="1"/>
    <col min="10243" max="10243" width="14.44140625" style="73" customWidth="1"/>
    <col min="10244" max="10244" width="11.6640625" style="73" customWidth="1"/>
    <col min="10245" max="10245" width="12.5546875" style="73" customWidth="1"/>
    <col min="10246" max="10246" width="12.33203125" style="73" customWidth="1"/>
    <col min="10247" max="10496" width="8.6640625" style="73"/>
    <col min="10497" max="10497" width="11.5546875" style="73" customWidth="1"/>
    <col min="10498" max="10498" width="14" style="73" customWidth="1"/>
    <col min="10499" max="10499" width="14.44140625" style="73" customWidth="1"/>
    <col min="10500" max="10500" width="11.6640625" style="73" customWidth="1"/>
    <col min="10501" max="10501" width="12.5546875" style="73" customWidth="1"/>
    <col min="10502" max="10502" width="12.33203125" style="73" customWidth="1"/>
    <col min="10503" max="10752" width="8.6640625" style="73"/>
    <col min="10753" max="10753" width="11.5546875" style="73" customWidth="1"/>
    <col min="10754" max="10754" width="14" style="73" customWidth="1"/>
    <col min="10755" max="10755" width="14.44140625" style="73" customWidth="1"/>
    <col min="10756" max="10756" width="11.6640625" style="73" customWidth="1"/>
    <col min="10757" max="10757" width="12.5546875" style="73" customWidth="1"/>
    <col min="10758" max="10758" width="12.33203125" style="73" customWidth="1"/>
    <col min="10759" max="11008" width="8.6640625" style="73"/>
    <col min="11009" max="11009" width="11.5546875" style="73" customWidth="1"/>
    <col min="11010" max="11010" width="14" style="73" customWidth="1"/>
    <col min="11011" max="11011" width="14.44140625" style="73" customWidth="1"/>
    <col min="11012" max="11012" width="11.6640625" style="73" customWidth="1"/>
    <col min="11013" max="11013" width="12.5546875" style="73" customWidth="1"/>
    <col min="11014" max="11014" width="12.33203125" style="73" customWidth="1"/>
    <col min="11015" max="11264" width="8.6640625" style="73"/>
    <col min="11265" max="11265" width="11.5546875" style="73" customWidth="1"/>
    <col min="11266" max="11266" width="14" style="73" customWidth="1"/>
    <col min="11267" max="11267" width="14.44140625" style="73" customWidth="1"/>
    <col min="11268" max="11268" width="11.6640625" style="73" customWidth="1"/>
    <col min="11269" max="11269" width="12.5546875" style="73" customWidth="1"/>
    <col min="11270" max="11270" width="12.33203125" style="73" customWidth="1"/>
    <col min="11271" max="11520" width="8.6640625" style="73"/>
    <col min="11521" max="11521" width="11.5546875" style="73" customWidth="1"/>
    <col min="11522" max="11522" width="14" style="73" customWidth="1"/>
    <col min="11523" max="11523" width="14.44140625" style="73" customWidth="1"/>
    <col min="11524" max="11524" width="11.6640625" style="73" customWidth="1"/>
    <col min="11525" max="11525" width="12.5546875" style="73" customWidth="1"/>
    <col min="11526" max="11526" width="12.33203125" style="73" customWidth="1"/>
    <col min="11527" max="11776" width="8.6640625" style="73"/>
    <col min="11777" max="11777" width="11.5546875" style="73" customWidth="1"/>
    <col min="11778" max="11778" width="14" style="73" customWidth="1"/>
    <col min="11779" max="11779" width="14.44140625" style="73" customWidth="1"/>
    <col min="11780" max="11780" width="11.6640625" style="73" customWidth="1"/>
    <col min="11781" max="11781" width="12.5546875" style="73" customWidth="1"/>
    <col min="11782" max="11782" width="12.33203125" style="73" customWidth="1"/>
    <col min="11783" max="12032" width="8.6640625" style="73"/>
    <col min="12033" max="12033" width="11.5546875" style="73" customWidth="1"/>
    <col min="12034" max="12034" width="14" style="73" customWidth="1"/>
    <col min="12035" max="12035" width="14.44140625" style="73" customWidth="1"/>
    <col min="12036" max="12036" width="11.6640625" style="73" customWidth="1"/>
    <col min="12037" max="12037" width="12.5546875" style="73" customWidth="1"/>
    <col min="12038" max="12038" width="12.33203125" style="73" customWidth="1"/>
    <col min="12039" max="12288" width="8.6640625" style="73"/>
    <col min="12289" max="12289" width="11.5546875" style="73" customWidth="1"/>
    <col min="12290" max="12290" width="14" style="73" customWidth="1"/>
    <col min="12291" max="12291" width="14.44140625" style="73" customWidth="1"/>
    <col min="12292" max="12292" width="11.6640625" style="73" customWidth="1"/>
    <col min="12293" max="12293" width="12.5546875" style="73" customWidth="1"/>
    <col min="12294" max="12294" width="12.33203125" style="73" customWidth="1"/>
    <col min="12295" max="12544" width="8.6640625" style="73"/>
    <col min="12545" max="12545" width="11.5546875" style="73" customWidth="1"/>
    <col min="12546" max="12546" width="14" style="73" customWidth="1"/>
    <col min="12547" max="12547" width="14.44140625" style="73" customWidth="1"/>
    <col min="12548" max="12548" width="11.6640625" style="73" customWidth="1"/>
    <col min="12549" max="12549" width="12.5546875" style="73" customWidth="1"/>
    <col min="12550" max="12550" width="12.33203125" style="73" customWidth="1"/>
    <col min="12551" max="12800" width="8.6640625" style="73"/>
    <col min="12801" max="12801" width="11.5546875" style="73" customWidth="1"/>
    <col min="12802" max="12802" width="14" style="73" customWidth="1"/>
    <col min="12803" max="12803" width="14.44140625" style="73" customWidth="1"/>
    <col min="12804" max="12804" width="11.6640625" style="73" customWidth="1"/>
    <col min="12805" max="12805" width="12.5546875" style="73" customWidth="1"/>
    <col min="12806" max="12806" width="12.33203125" style="73" customWidth="1"/>
    <col min="12807" max="13056" width="8.6640625" style="73"/>
    <col min="13057" max="13057" width="11.5546875" style="73" customWidth="1"/>
    <col min="13058" max="13058" width="14" style="73" customWidth="1"/>
    <col min="13059" max="13059" width="14.44140625" style="73" customWidth="1"/>
    <col min="13060" max="13060" width="11.6640625" style="73" customWidth="1"/>
    <col min="13061" max="13061" width="12.5546875" style="73" customWidth="1"/>
    <col min="13062" max="13062" width="12.33203125" style="73" customWidth="1"/>
    <col min="13063" max="13312" width="8.6640625" style="73"/>
    <col min="13313" max="13313" width="11.5546875" style="73" customWidth="1"/>
    <col min="13314" max="13314" width="14" style="73" customWidth="1"/>
    <col min="13315" max="13315" width="14.44140625" style="73" customWidth="1"/>
    <col min="13316" max="13316" width="11.6640625" style="73" customWidth="1"/>
    <col min="13317" max="13317" width="12.5546875" style="73" customWidth="1"/>
    <col min="13318" max="13318" width="12.33203125" style="73" customWidth="1"/>
    <col min="13319" max="13568" width="8.6640625" style="73"/>
    <col min="13569" max="13569" width="11.5546875" style="73" customWidth="1"/>
    <col min="13570" max="13570" width="14" style="73" customWidth="1"/>
    <col min="13571" max="13571" width="14.44140625" style="73" customWidth="1"/>
    <col min="13572" max="13572" width="11.6640625" style="73" customWidth="1"/>
    <col min="13573" max="13573" width="12.5546875" style="73" customWidth="1"/>
    <col min="13574" max="13574" width="12.33203125" style="73" customWidth="1"/>
    <col min="13575" max="13824" width="8.6640625" style="73"/>
    <col min="13825" max="13825" width="11.5546875" style="73" customWidth="1"/>
    <col min="13826" max="13826" width="14" style="73" customWidth="1"/>
    <col min="13827" max="13827" width="14.44140625" style="73" customWidth="1"/>
    <col min="13828" max="13828" width="11.6640625" style="73" customWidth="1"/>
    <col min="13829" max="13829" width="12.5546875" style="73" customWidth="1"/>
    <col min="13830" max="13830" width="12.33203125" style="73" customWidth="1"/>
    <col min="13831" max="14080" width="8.6640625" style="73"/>
    <col min="14081" max="14081" width="11.5546875" style="73" customWidth="1"/>
    <col min="14082" max="14082" width="14" style="73" customWidth="1"/>
    <col min="14083" max="14083" width="14.44140625" style="73" customWidth="1"/>
    <col min="14084" max="14084" width="11.6640625" style="73" customWidth="1"/>
    <col min="14085" max="14085" width="12.5546875" style="73" customWidth="1"/>
    <col min="14086" max="14086" width="12.33203125" style="73" customWidth="1"/>
    <col min="14087" max="14336" width="8.6640625" style="73"/>
    <col min="14337" max="14337" width="11.5546875" style="73" customWidth="1"/>
    <col min="14338" max="14338" width="14" style="73" customWidth="1"/>
    <col min="14339" max="14339" width="14.44140625" style="73" customWidth="1"/>
    <col min="14340" max="14340" width="11.6640625" style="73" customWidth="1"/>
    <col min="14341" max="14341" width="12.5546875" style="73" customWidth="1"/>
    <col min="14342" max="14342" width="12.33203125" style="73" customWidth="1"/>
    <col min="14343" max="14592" width="8.6640625" style="73"/>
    <col min="14593" max="14593" width="11.5546875" style="73" customWidth="1"/>
    <col min="14594" max="14594" width="14" style="73" customWidth="1"/>
    <col min="14595" max="14595" width="14.44140625" style="73" customWidth="1"/>
    <col min="14596" max="14596" width="11.6640625" style="73" customWidth="1"/>
    <col min="14597" max="14597" width="12.5546875" style="73" customWidth="1"/>
    <col min="14598" max="14598" width="12.33203125" style="73" customWidth="1"/>
    <col min="14599" max="14848" width="8.6640625" style="73"/>
    <col min="14849" max="14849" width="11.5546875" style="73" customWidth="1"/>
    <col min="14850" max="14850" width="14" style="73" customWidth="1"/>
    <col min="14851" max="14851" width="14.44140625" style="73" customWidth="1"/>
    <col min="14852" max="14852" width="11.6640625" style="73" customWidth="1"/>
    <col min="14853" max="14853" width="12.5546875" style="73" customWidth="1"/>
    <col min="14854" max="14854" width="12.33203125" style="73" customWidth="1"/>
    <col min="14855" max="15104" width="8.6640625" style="73"/>
    <col min="15105" max="15105" width="11.5546875" style="73" customWidth="1"/>
    <col min="15106" max="15106" width="14" style="73" customWidth="1"/>
    <col min="15107" max="15107" width="14.44140625" style="73" customWidth="1"/>
    <col min="15108" max="15108" width="11.6640625" style="73" customWidth="1"/>
    <col min="15109" max="15109" width="12.5546875" style="73" customWidth="1"/>
    <col min="15110" max="15110" width="12.33203125" style="73" customWidth="1"/>
    <col min="15111" max="15360" width="8.6640625" style="73"/>
    <col min="15361" max="15361" width="11.5546875" style="73" customWidth="1"/>
    <col min="15362" max="15362" width="14" style="73" customWidth="1"/>
    <col min="15363" max="15363" width="14.44140625" style="73" customWidth="1"/>
    <col min="15364" max="15364" width="11.6640625" style="73" customWidth="1"/>
    <col min="15365" max="15365" width="12.5546875" style="73" customWidth="1"/>
    <col min="15366" max="15366" width="12.33203125" style="73" customWidth="1"/>
    <col min="15367" max="15616" width="8.6640625" style="73"/>
    <col min="15617" max="15617" width="11.5546875" style="73" customWidth="1"/>
    <col min="15618" max="15618" width="14" style="73" customWidth="1"/>
    <col min="15619" max="15619" width="14.44140625" style="73" customWidth="1"/>
    <col min="15620" max="15620" width="11.6640625" style="73" customWidth="1"/>
    <col min="15621" max="15621" width="12.5546875" style="73" customWidth="1"/>
    <col min="15622" max="15622" width="12.33203125" style="73" customWidth="1"/>
    <col min="15623" max="15872" width="8.6640625" style="73"/>
    <col min="15873" max="15873" width="11.5546875" style="73" customWidth="1"/>
    <col min="15874" max="15874" width="14" style="73" customWidth="1"/>
    <col min="15875" max="15875" width="14.44140625" style="73" customWidth="1"/>
    <col min="15876" max="15876" width="11.6640625" style="73" customWidth="1"/>
    <col min="15877" max="15877" width="12.5546875" style="73" customWidth="1"/>
    <col min="15878" max="15878" width="12.33203125" style="73" customWidth="1"/>
    <col min="15879" max="16128" width="8.6640625" style="73"/>
    <col min="16129" max="16129" width="11.5546875" style="73" customWidth="1"/>
    <col min="16130" max="16130" width="14" style="73" customWidth="1"/>
    <col min="16131" max="16131" width="14.44140625" style="73" customWidth="1"/>
    <col min="16132" max="16132" width="11.6640625" style="73" customWidth="1"/>
    <col min="16133" max="16133" width="12.5546875" style="73" customWidth="1"/>
    <col min="16134" max="16134" width="12.33203125" style="73" customWidth="1"/>
    <col min="16135" max="16384" width="8.6640625" style="73"/>
  </cols>
  <sheetData>
    <row r="1" spans="1:9" ht="15.6" x14ac:dyDescent="0.3">
      <c r="A1" s="114" t="s">
        <v>78</v>
      </c>
      <c r="B1" s="115"/>
      <c r="C1" s="115"/>
      <c r="D1" s="115"/>
      <c r="E1" s="115"/>
      <c r="F1" s="115"/>
      <c r="G1" s="115"/>
      <c r="H1" s="115"/>
      <c r="I1" s="115"/>
    </row>
    <row r="2" spans="1:9" x14ac:dyDescent="0.25">
      <c r="A2" s="74"/>
    </row>
    <row r="3" spans="1:9" x14ac:dyDescent="0.25">
      <c r="A3" s="74"/>
    </row>
    <row r="4" spans="1:9" ht="14.4" x14ac:dyDescent="0.3">
      <c r="A4" s="75" t="s">
        <v>51</v>
      </c>
      <c r="B4" s="121">
        <v>15</v>
      </c>
    </row>
    <row r="6" spans="1:9" x14ac:dyDescent="0.25">
      <c r="B6" s="129"/>
      <c r="C6" s="148" t="s">
        <v>52</v>
      </c>
      <c r="D6" s="149"/>
      <c r="E6" s="148" t="s">
        <v>53</v>
      </c>
      <c r="F6" s="149"/>
    </row>
    <row r="7" spans="1:9" ht="27.75" customHeight="1" x14ac:dyDescent="0.25">
      <c r="B7" s="130" t="s">
        <v>74</v>
      </c>
      <c r="C7" s="131" t="s">
        <v>32</v>
      </c>
      <c r="D7" s="131" t="s">
        <v>54</v>
      </c>
      <c r="E7" s="131" t="s">
        <v>32</v>
      </c>
      <c r="F7" s="131" t="s">
        <v>54</v>
      </c>
    </row>
    <row r="8" spans="1:9" x14ac:dyDescent="0.25">
      <c r="B8" s="76"/>
      <c r="C8" s="77">
        <f>'Perfect Info Tree'!G64</f>
        <v>51.096404744368122</v>
      </c>
      <c r="D8" s="78">
        <f>'Perfect Info Tree'!G65</f>
        <v>0.67672297954937799</v>
      </c>
      <c r="E8" s="79">
        <f>'Perfect Info Tree'!G19</f>
        <v>45.832227102764818</v>
      </c>
      <c r="F8" s="80">
        <f>'Perfect Info Tree'!G20</f>
        <v>0.62701377200079067</v>
      </c>
    </row>
    <row r="9" spans="1:9" ht="14.4" x14ac:dyDescent="0.3">
      <c r="B9" s="81">
        <v>0</v>
      </c>
      <c r="C9" s="82">
        <f t="dataTable" ref="C9:F59" dt2D="0" dtr="0" r1="B4"/>
        <v>66.096404744368144</v>
      </c>
      <c r="D9" s="83">
        <v>0.8</v>
      </c>
      <c r="E9" s="84">
        <v>45.832227102764818</v>
      </c>
      <c r="F9" s="85">
        <v>0.62701377200079067</v>
      </c>
    </row>
    <row r="10" spans="1:9" ht="14.4" x14ac:dyDescent="0.3">
      <c r="B10" s="86">
        <v>2</v>
      </c>
      <c r="C10" s="87">
        <v>64.096404744368115</v>
      </c>
      <c r="D10" s="88">
        <v>0.78500595911676441</v>
      </c>
      <c r="E10" s="89">
        <v>45.832227102764818</v>
      </c>
      <c r="F10" s="90">
        <v>0.62701377200079067</v>
      </c>
    </row>
    <row r="11" spans="1:9" ht="14.4" x14ac:dyDescent="0.3">
      <c r="B11" s="86">
        <v>4</v>
      </c>
      <c r="C11" s="87">
        <v>62.096404744368122</v>
      </c>
      <c r="D11" s="88">
        <v>0.76959037836726374</v>
      </c>
      <c r="E11" s="89">
        <v>45.832227102764818</v>
      </c>
      <c r="F11" s="90">
        <v>0.62701377200079067</v>
      </c>
    </row>
    <row r="12" spans="1:9" ht="14.4" x14ac:dyDescent="0.3">
      <c r="B12" s="86">
        <v>6</v>
      </c>
      <c r="C12" s="87">
        <v>60.096404744368101</v>
      </c>
      <c r="D12" s="88">
        <v>0.75374140665276879</v>
      </c>
      <c r="E12" s="89">
        <v>45.832227102764818</v>
      </c>
      <c r="F12" s="90">
        <v>0.62701377200079067</v>
      </c>
    </row>
    <row r="13" spans="1:9" ht="14.4" x14ac:dyDescent="0.3">
      <c r="B13" s="86">
        <v>8</v>
      </c>
      <c r="C13" s="87">
        <v>58.096404744368108</v>
      </c>
      <c r="D13" s="88">
        <v>0.73744685969481583</v>
      </c>
      <c r="E13" s="89">
        <v>45.832227102764818</v>
      </c>
      <c r="F13" s="90">
        <v>0.62701377200079067</v>
      </c>
    </row>
    <row r="14" spans="1:9" ht="14.4" x14ac:dyDescent="0.3">
      <c r="B14" s="86">
        <v>10</v>
      </c>
      <c r="C14" s="87">
        <v>56.096404744368122</v>
      </c>
      <c r="D14" s="88">
        <v>0.7206942106682479</v>
      </c>
      <c r="E14" s="89">
        <v>45.832227102764818</v>
      </c>
      <c r="F14" s="90">
        <v>0.62701377200079067</v>
      </c>
    </row>
    <row r="15" spans="1:9" ht="14.4" x14ac:dyDescent="0.3">
      <c r="B15" s="86">
        <v>12</v>
      </c>
      <c r="C15" s="87">
        <v>54.096404744368137</v>
      </c>
      <c r="D15" s="88">
        <v>0.70347058057091716</v>
      </c>
      <c r="E15" s="89">
        <v>45.832227102764818</v>
      </c>
      <c r="F15" s="90">
        <v>0.62701377200079067</v>
      </c>
    </row>
    <row r="16" spans="1:9" ht="14.4" x14ac:dyDescent="0.3">
      <c r="B16" s="86">
        <v>14</v>
      </c>
      <c r="C16" s="87">
        <v>52.096404744368115</v>
      </c>
      <c r="D16" s="88">
        <v>0.68576272832264151</v>
      </c>
      <c r="E16" s="89">
        <v>45.832227102764818</v>
      </c>
      <c r="F16" s="90">
        <v>0.62701377200079067</v>
      </c>
    </row>
    <row r="17" spans="2:6" ht="14.4" x14ac:dyDescent="0.3">
      <c r="B17" s="86">
        <v>16</v>
      </c>
      <c r="C17" s="87">
        <v>50.096404744368122</v>
      </c>
      <c r="D17" s="88">
        <v>0.66755704058580689</v>
      </c>
      <c r="E17" s="89">
        <v>45.832227102764818</v>
      </c>
      <c r="F17" s="90">
        <v>0.62701377200079067</v>
      </c>
    </row>
    <row r="18" spans="2:6" ht="14.4" x14ac:dyDescent="0.3">
      <c r="B18" s="86">
        <v>18</v>
      </c>
      <c r="C18" s="87">
        <v>48.096404744368122</v>
      </c>
      <c r="D18" s="88">
        <v>0.64883952129978439</v>
      </c>
      <c r="E18" s="89">
        <v>45.832227102764818</v>
      </c>
      <c r="F18" s="90">
        <v>0.62701377200079067</v>
      </c>
    </row>
    <row r="19" spans="2:6" ht="14.4" x14ac:dyDescent="0.3">
      <c r="B19" s="86">
        <v>20</v>
      </c>
      <c r="C19" s="87">
        <v>46.096404744368115</v>
      </c>
      <c r="D19" s="88">
        <v>0.629595780921123</v>
      </c>
      <c r="E19" s="89">
        <v>45.832227102764818</v>
      </c>
      <c r="F19" s="90">
        <v>0.62701377200079067</v>
      </c>
    </row>
    <row r="20" spans="2:6" ht="14.4" x14ac:dyDescent="0.3">
      <c r="B20" s="86">
        <v>22</v>
      </c>
      <c r="C20" s="87">
        <v>44.096404744368108</v>
      </c>
      <c r="D20" s="88">
        <v>0.60981102536124143</v>
      </c>
      <c r="E20" s="89">
        <v>45.832227102764818</v>
      </c>
      <c r="F20" s="90">
        <v>0.62701377200079067</v>
      </c>
    </row>
    <row r="21" spans="2:6" ht="14.4" x14ac:dyDescent="0.3">
      <c r="B21" s="86">
        <v>24</v>
      </c>
      <c r="C21" s="87">
        <v>42.09640474436813</v>
      </c>
      <c r="D21" s="88">
        <v>0.58947004461311714</v>
      </c>
      <c r="E21" s="89">
        <v>45.832227102764818</v>
      </c>
      <c r="F21" s="90">
        <v>0.62701377200079067</v>
      </c>
    </row>
    <row r="22" spans="2:6" ht="14.4" x14ac:dyDescent="0.3">
      <c r="B22" s="86">
        <v>26</v>
      </c>
      <c r="C22" s="87">
        <v>40.096404744368108</v>
      </c>
      <c r="D22" s="88">
        <v>0.56855720105822527</v>
      </c>
      <c r="E22" s="89">
        <v>45.832227102764818</v>
      </c>
      <c r="F22" s="90">
        <v>0.62701377200079067</v>
      </c>
    </row>
    <row r="23" spans="2:6" ht="14.4" x14ac:dyDescent="0.3">
      <c r="B23" s="86">
        <v>28</v>
      </c>
      <c r="C23" s="87">
        <v>38.096404744368115</v>
      </c>
      <c r="D23" s="88">
        <v>0.54705641744474598</v>
      </c>
      <c r="E23" s="89">
        <v>45.832227102764818</v>
      </c>
      <c r="F23" s="90">
        <v>0.62701377200079067</v>
      </c>
    </row>
    <row r="24" spans="2:6" ht="14.4" x14ac:dyDescent="0.3">
      <c r="B24" s="86">
        <v>30</v>
      </c>
      <c r="C24" s="87">
        <v>36.096404744368115</v>
      </c>
      <c r="D24" s="88">
        <v>0.52495116452778756</v>
      </c>
      <c r="E24" s="89">
        <v>45.832227102764818</v>
      </c>
      <c r="F24" s="90">
        <v>0.62701377200079067</v>
      </c>
    </row>
    <row r="25" spans="2:6" ht="14.4" x14ac:dyDescent="0.3">
      <c r="B25" s="86">
        <v>32</v>
      </c>
      <c r="C25" s="87">
        <v>34.096404744368122</v>
      </c>
      <c r="D25" s="88">
        <v>0.50222444836213342</v>
      </c>
      <c r="E25" s="89">
        <v>45.832227102764818</v>
      </c>
      <c r="F25" s="90">
        <v>0.62701377200079067</v>
      </c>
    </row>
    <row r="26" spans="2:6" ht="14.4" x14ac:dyDescent="0.3">
      <c r="B26" s="86">
        <v>34</v>
      </c>
      <c r="C26" s="87">
        <v>32.096404744368115</v>
      </c>
      <c r="D26" s="88">
        <v>0.47885879723773639</v>
      </c>
      <c r="E26" s="89">
        <v>45.832227102764818</v>
      </c>
      <c r="F26" s="90">
        <v>0.62701377200079067</v>
      </c>
    </row>
    <row r="27" spans="2:6" ht="14.4" x14ac:dyDescent="0.3">
      <c r="B27" s="86">
        <v>36</v>
      </c>
      <c r="C27" s="87">
        <v>30.096404744368119</v>
      </c>
      <c r="D27" s="88">
        <v>0.45483624824792201</v>
      </c>
      <c r="E27" s="89">
        <v>45.832227102764818</v>
      </c>
      <c r="F27" s="90">
        <v>0.62701377200079067</v>
      </c>
    </row>
    <row r="28" spans="2:6" ht="14.4" x14ac:dyDescent="0.3">
      <c r="B28" s="86">
        <v>38</v>
      </c>
      <c r="C28" s="87">
        <v>28.096404744368115</v>
      </c>
      <c r="D28" s="88">
        <v>0.43013833347997099</v>
      </c>
      <c r="E28" s="89">
        <v>45.832227102764818</v>
      </c>
      <c r="F28" s="90">
        <v>0.62701377200079067</v>
      </c>
    </row>
    <row r="29" spans="2:6" ht="14.4" x14ac:dyDescent="0.3">
      <c r="B29" s="86">
        <v>40</v>
      </c>
      <c r="C29" s="87">
        <v>26.096404744368122</v>
      </c>
      <c r="D29" s="88">
        <v>0.40474606581746753</v>
      </c>
      <c r="E29" s="89">
        <v>45.832227102764818</v>
      </c>
      <c r="F29" s="90">
        <v>0.62701377200079067</v>
      </c>
    </row>
    <row r="30" spans="2:6" ht="14.4" x14ac:dyDescent="0.3">
      <c r="B30" s="86">
        <v>42</v>
      </c>
      <c r="C30" s="87">
        <v>24.096404744368126</v>
      </c>
      <c r="D30" s="88">
        <v>0.37863992434349614</v>
      </c>
      <c r="E30" s="89">
        <v>45.832227102764818</v>
      </c>
      <c r="F30" s="90">
        <v>0.62701377200079067</v>
      </c>
    </row>
    <row r="31" spans="2:6" ht="14.4" x14ac:dyDescent="0.3">
      <c r="B31" s="86">
        <v>44</v>
      </c>
      <c r="C31" s="87">
        <v>22.096404744368112</v>
      </c>
      <c r="D31" s="88">
        <v>0.35179983933346654</v>
      </c>
      <c r="E31" s="89">
        <v>45.832227102764818</v>
      </c>
      <c r="F31" s="90">
        <v>0.62701377200079067</v>
      </c>
    </row>
    <row r="32" spans="2:6" ht="14.4" x14ac:dyDescent="0.3">
      <c r="B32" s="86">
        <v>46</v>
      </c>
      <c r="C32" s="87">
        <v>20.096404744368122</v>
      </c>
      <c r="D32" s="88">
        <v>0.32420517682603106</v>
      </c>
      <c r="E32" s="89">
        <v>45.832227102764818</v>
      </c>
      <c r="F32" s="90">
        <v>0.62701377200079067</v>
      </c>
    </row>
    <row r="33" spans="2:6" ht="14.4" x14ac:dyDescent="0.3">
      <c r="B33" s="86">
        <v>48</v>
      </c>
      <c r="C33" s="87">
        <v>18.096404744368112</v>
      </c>
      <c r="D33" s="88">
        <v>0.29583472276022876</v>
      </c>
      <c r="E33" s="89">
        <v>45.832227102764818</v>
      </c>
      <c r="F33" s="90">
        <v>0.62701377200079067</v>
      </c>
    </row>
    <row r="34" spans="2:6" ht="14.4" x14ac:dyDescent="0.3">
      <c r="B34" s="86">
        <v>50</v>
      </c>
      <c r="C34" s="87">
        <v>16.096404744368115</v>
      </c>
      <c r="D34" s="88">
        <v>0.26666666666666666</v>
      </c>
      <c r="E34" s="89">
        <v>45.832227102764818</v>
      </c>
      <c r="F34" s="90">
        <v>0.62701377200079067</v>
      </c>
    </row>
    <row r="35" spans="2:6" ht="14.4" x14ac:dyDescent="0.3">
      <c r="B35" s="86">
        <v>52</v>
      </c>
      <c r="C35" s="87">
        <v>14.096404744368122</v>
      </c>
      <c r="D35" s="88">
        <v>0.23667858490019578</v>
      </c>
      <c r="E35" s="89">
        <v>45.832227102764818</v>
      </c>
      <c r="F35" s="90">
        <v>0.62701377200079067</v>
      </c>
    </row>
    <row r="36" spans="2:6" ht="14.4" x14ac:dyDescent="0.3">
      <c r="B36" s="86">
        <v>54</v>
      </c>
      <c r="C36" s="87">
        <v>12.096404744368121</v>
      </c>
      <c r="D36" s="88">
        <v>0.20584742340119425</v>
      </c>
      <c r="E36" s="89">
        <v>45.832227102764818</v>
      </c>
      <c r="F36" s="90">
        <v>0.62701377200079067</v>
      </c>
    </row>
    <row r="37" spans="2:6" ht="14.4" x14ac:dyDescent="0.3">
      <c r="B37" s="86">
        <v>56</v>
      </c>
      <c r="C37" s="87">
        <v>10.096404744368128</v>
      </c>
      <c r="D37" s="88">
        <v>0.17414947997220476</v>
      </c>
      <c r="E37" s="89">
        <v>45.832227102764818</v>
      </c>
      <c r="F37" s="90">
        <v>0.62701377200079067</v>
      </c>
    </row>
    <row r="38" spans="2:6" ht="14.4" x14ac:dyDescent="0.3">
      <c r="B38" s="86">
        <v>58</v>
      </c>
      <c r="C38" s="87">
        <v>8.0964047443681117</v>
      </c>
      <c r="D38" s="88">
        <v>0.14156038605629856</v>
      </c>
      <c r="E38" s="89">
        <v>45.832227102764818</v>
      </c>
      <c r="F38" s="90">
        <v>0.62701377200079067</v>
      </c>
    </row>
    <row r="39" spans="2:6" ht="14.4" x14ac:dyDescent="0.3">
      <c r="B39" s="86">
        <v>60</v>
      </c>
      <c r="C39" s="87">
        <v>6.0964047443681153</v>
      </c>
      <c r="D39" s="88">
        <v>0.10805508800316257</v>
      </c>
      <c r="E39" s="89">
        <v>45.832227102764818</v>
      </c>
      <c r="F39" s="90">
        <v>0.62701377200079067</v>
      </c>
    </row>
    <row r="40" spans="2:6" ht="14.4" x14ac:dyDescent="0.3">
      <c r="B40" s="86">
        <v>62</v>
      </c>
      <c r="C40" s="87">
        <v>4.0964047443681304</v>
      </c>
      <c r="D40" s="88">
        <v>7.3607827808501086E-2</v>
      </c>
      <c r="E40" s="89">
        <v>45.832227102764818</v>
      </c>
      <c r="F40" s="90">
        <v>0.62701377200079067</v>
      </c>
    </row>
    <row r="41" spans="2:6" ht="14.4" x14ac:dyDescent="0.3">
      <c r="B41" s="86">
        <v>64</v>
      </c>
      <c r="C41" s="87">
        <v>2.0964047443681326</v>
      </c>
      <c r="D41" s="88">
        <v>3.8192123311950099E-2</v>
      </c>
      <c r="E41" s="89">
        <v>45.832227102764818</v>
      </c>
      <c r="F41" s="90">
        <v>0.62701377200079067</v>
      </c>
    </row>
    <row r="42" spans="2:6" ht="14.4" x14ac:dyDescent="0.3">
      <c r="B42" s="86">
        <v>66</v>
      </c>
      <c r="C42" s="87">
        <v>9.6404744368124698E-2</v>
      </c>
      <c r="D42" s="88">
        <v>1.7807478382807218E-3</v>
      </c>
      <c r="E42" s="89">
        <v>45.832227102764818</v>
      </c>
      <c r="F42" s="90">
        <v>0.62701377200079067</v>
      </c>
    </row>
    <row r="43" spans="2:6" ht="14.4" x14ac:dyDescent="0.3">
      <c r="B43" s="86">
        <v>68</v>
      </c>
      <c r="C43" s="87">
        <v>-1.9035952556318865</v>
      </c>
      <c r="D43" s="88">
        <v>-3.5654290733764527E-2</v>
      </c>
      <c r="E43" s="89">
        <v>45.832227102764818</v>
      </c>
      <c r="F43" s="90">
        <v>0.62701377200079067</v>
      </c>
    </row>
    <row r="44" spans="2:6" ht="14.4" x14ac:dyDescent="0.3">
      <c r="B44" s="86">
        <v>70</v>
      </c>
      <c r="C44" s="87">
        <v>-3.9035952556318887</v>
      </c>
      <c r="D44" s="88">
        <v>-7.4141771491087166E-2</v>
      </c>
      <c r="E44" s="89">
        <v>45.832227102764818</v>
      </c>
      <c r="F44" s="90">
        <v>0.62701377200079067</v>
      </c>
    </row>
    <row r="45" spans="2:6" ht="14.4" x14ac:dyDescent="0.3">
      <c r="B45" s="86">
        <v>72</v>
      </c>
      <c r="C45" s="87">
        <v>-5.9035952556318838</v>
      </c>
      <c r="D45" s="88">
        <v>-0.11371128261084992</v>
      </c>
      <c r="E45" s="89">
        <v>45.832227102764818</v>
      </c>
      <c r="F45" s="90">
        <v>0.62701377200079067</v>
      </c>
    </row>
    <row r="46" spans="2:6" ht="14.4" x14ac:dyDescent="0.3">
      <c r="B46" s="86">
        <v>74</v>
      </c>
      <c r="C46" s="87">
        <v>-7.9035952556318803</v>
      </c>
      <c r="D46" s="88">
        <v>-0.15439324410709906</v>
      </c>
      <c r="E46" s="89">
        <v>45.832227102764818</v>
      </c>
      <c r="F46" s="90">
        <v>0.62701377200079067</v>
      </c>
    </row>
    <row r="47" spans="2:6" ht="14.4" x14ac:dyDescent="0.3">
      <c r="B47" s="86">
        <v>76</v>
      </c>
      <c r="C47" s="87">
        <v>-9.9035952556318847</v>
      </c>
      <c r="D47" s="88">
        <v>-0.19621893121688247</v>
      </c>
      <c r="E47" s="89">
        <v>45.832227102764818</v>
      </c>
      <c r="F47" s="90">
        <v>0.62701377200079067</v>
      </c>
    </row>
    <row r="48" spans="2:6" ht="14.4" x14ac:dyDescent="0.3">
      <c r="B48" s="86">
        <v>78</v>
      </c>
      <c r="C48" s="87">
        <v>-11.903595255631885</v>
      </c>
      <c r="D48" s="88">
        <v>-0.23922049844384125</v>
      </c>
      <c r="E48" s="89">
        <v>45.832227102764818</v>
      </c>
      <c r="F48" s="90">
        <v>0.62701377200079067</v>
      </c>
    </row>
    <row r="49" spans="2:6" ht="14.4" x14ac:dyDescent="0.3">
      <c r="B49" s="86">
        <v>80</v>
      </c>
      <c r="C49" s="87">
        <v>-13.903595255631869</v>
      </c>
      <c r="D49" s="88">
        <v>-0.28343100427775775</v>
      </c>
      <c r="E49" s="89">
        <v>45.832227102764818</v>
      </c>
      <c r="F49" s="90">
        <v>0.62701377200079067</v>
      </c>
    </row>
    <row r="50" spans="2:6" ht="14.4" x14ac:dyDescent="0.3">
      <c r="B50" s="86">
        <v>82</v>
      </c>
      <c r="C50" s="87">
        <v>-15.903595255631883</v>
      </c>
      <c r="D50" s="88">
        <v>-0.32888443660906613</v>
      </c>
      <c r="E50" s="89">
        <v>45.832227102764818</v>
      </c>
      <c r="F50" s="90">
        <v>0.62701377200079067</v>
      </c>
    </row>
    <row r="51" spans="2:6" ht="14.4" x14ac:dyDescent="0.3">
      <c r="B51" s="86">
        <v>84</v>
      </c>
      <c r="C51" s="87">
        <v>-17.903595255631881</v>
      </c>
      <c r="D51" s="88">
        <v>-0.37561573885786032</v>
      </c>
      <c r="E51" s="89">
        <v>45.832227102764818</v>
      </c>
      <c r="F51" s="90">
        <v>0.62701377200079067</v>
      </c>
    </row>
    <row r="52" spans="2:6" ht="14.4" x14ac:dyDescent="0.3">
      <c r="B52" s="86">
        <v>86</v>
      </c>
      <c r="C52" s="87">
        <v>-19.903595255631881</v>
      </c>
      <c r="D52" s="88">
        <v>-0.42366083683748912</v>
      </c>
      <c r="E52" s="89">
        <v>45.832227102764818</v>
      </c>
      <c r="F52" s="90">
        <v>0.62701377200079067</v>
      </c>
    </row>
    <row r="53" spans="2:6" ht="14.4" x14ac:dyDescent="0.3">
      <c r="B53" s="86">
        <v>88</v>
      </c>
      <c r="C53" s="87">
        <v>-21.903595255631892</v>
      </c>
      <c r="D53" s="88">
        <v>-0.47305666637339128</v>
      </c>
      <c r="E53" s="89">
        <v>45.832227102764818</v>
      </c>
      <c r="F53" s="90">
        <v>0.62701377200079067</v>
      </c>
    </row>
    <row r="54" spans="2:6" ht="14.4" x14ac:dyDescent="0.3">
      <c r="B54" s="86">
        <v>90</v>
      </c>
      <c r="C54" s="87">
        <v>-23.903595255631885</v>
      </c>
      <c r="D54" s="88">
        <v>-0.52384120169839821</v>
      </c>
      <c r="E54" s="89">
        <v>45.832227102764818</v>
      </c>
      <c r="F54" s="90">
        <v>0.62701377200079067</v>
      </c>
    </row>
    <row r="55" spans="2:6" ht="14.4" x14ac:dyDescent="0.3">
      <c r="B55" s="86">
        <v>92</v>
      </c>
      <c r="C55" s="87">
        <v>-25.903595255631878</v>
      </c>
      <c r="D55" s="88">
        <v>-0.57605348464634099</v>
      </c>
      <c r="E55" s="89">
        <v>45.832227102764818</v>
      </c>
      <c r="F55" s="90">
        <v>0.62701377200079067</v>
      </c>
    </row>
    <row r="56" spans="2:6" ht="14.4" x14ac:dyDescent="0.3">
      <c r="B56" s="86">
        <v>94</v>
      </c>
      <c r="C56" s="87">
        <v>-27.903595255631892</v>
      </c>
      <c r="D56" s="88">
        <v>-0.62973365466640019</v>
      </c>
      <c r="E56" s="89">
        <v>45.832227102764818</v>
      </c>
      <c r="F56" s="90">
        <v>0.62701377200079067</v>
      </c>
    </row>
    <row r="57" spans="2:6" ht="14.4" x14ac:dyDescent="0.3">
      <c r="B57" s="86">
        <v>96</v>
      </c>
      <c r="C57" s="87">
        <v>-29.903595255631881</v>
      </c>
      <c r="D57" s="88">
        <v>-0.68492297968127103</v>
      </c>
      <c r="E57" s="89">
        <v>45.832227102764818</v>
      </c>
      <c r="F57" s="90">
        <v>0.62701377200079067</v>
      </c>
    </row>
    <row r="58" spans="2:6" ht="14.4" x14ac:dyDescent="0.3">
      <c r="B58" s="86">
        <v>98</v>
      </c>
      <c r="C58" s="87">
        <v>-31.90359525563187</v>
      </c>
      <c r="D58" s="88">
        <v>-0.74166388781287551</v>
      </c>
      <c r="E58" s="89">
        <v>45.832227102764818</v>
      </c>
      <c r="F58" s="90">
        <v>0.62701377200079067</v>
      </c>
    </row>
    <row r="59" spans="2:6" ht="14.4" x14ac:dyDescent="0.3">
      <c r="B59" s="91">
        <v>100</v>
      </c>
      <c r="C59" s="92">
        <v>-33.903595255631892</v>
      </c>
      <c r="D59" s="93">
        <v>-0.79999999999999993</v>
      </c>
      <c r="E59" s="94">
        <v>45.832227102764818</v>
      </c>
      <c r="F59" s="95">
        <v>0.62701377200079067</v>
      </c>
    </row>
  </sheetData>
  <mergeCells count="2">
    <mergeCell ref="C6:D6"/>
    <mergeCell ref="E6:F6"/>
  </mergeCells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920"/>
  <sheetViews>
    <sheetView zoomScale="115" zoomScaleNormal="115" workbookViewId="0">
      <selection activeCell="D6" sqref="D6"/>
    </sheetView>
  </sheetViews>
  <sheetFormatPr defaultRowHeight="14.4" x14ac:dyDescent="0.3"/>
  <cols>
    <col min="1" max="1" width="5.44140625" customWidth="1"/>
    <col min="2" max="2" width="2.33203125" customWidth="1"/>
    <col min="3" max="3" width="3.6640625" customWidth="1"/>
    <col min="4" max="4" width="6.6640625" customWidth="1"/>
    <col min="5" max="5" width="3" customWidth="1"/>
    <col min="6" max="6" width="2.33203125" customWidth="1"/>
    <col min="7" max="7" width="3.6640625" customWidth="1"/>
    <col min="8" max="8" width="7.44140625" customWidth="1"/>
    <col min="9" max="9" width="2.6640625" customWidth="1"/>
    <col min="10" max="10" width="8.88671875" customWidth="1"/>
    <col min="11" max="11" width="4.88671875" customWidth="1"/>
    <col min="12" max="12" width="2.33203125" customWidth="1"/>
    <col min="13" max="13" width="3.6640625" customWidth="1"/>
    <col min="14" max="14" width="9" customWidth="1"/>
    <col min="15" max="15" width="3" customWidth="1"/>
    <col min="16" max="16" width="2.33203125" customWidth="1"/>
    <col min="17" max="17" width="3.6640625" customWidth="1"/>
    <col min="18" max="18" width="9.33203125" customWidth="1"/>
    <col min="19" max="19" width="2.6640625" customWidth="1"/>
    <col min="20" max="20" width="8.88671875" customWidth="1"/>
    <col min="21" max="21" width="6.44140625" customWidth="1"/>
    <col min="22" max="22" width="12" customWidth="1"/>
  </cols>
  <sheetData>
    <row r="1" spans="1:20" ht="15.6" x14ac:dyDescent="0.3">
      <c r="A1" s="114" t="s">
        <v>79</v>
      </c>
      <c r="B1" s="115"/>
      <c r="C1" s="115"/>
      <c r="D1" s="115"/>
      <c r="E1" s="115"/>
      <c r="F1" s="115"/>
      <c r="G1" s="115"/>
      <c r="H1" s="115"/>
      <c r="I1" s="115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3" spans="1:20" x14ac:dyDescent="0.3">
      <c r="T3" s="96"/>
    </row>
    <row r="4" spans="1:20" x14ac:dyDescent="0.3">
      <c r="H4" s="108">
        <v>0.8</v>
      </c>
      <c r="R4" s="110">
        <f>T6/N6</f>
        <v>0.72727272727272729</v>
      </c>
      <c r="T4" s="96"/>
    </row>
    <row r="5" spans="1:20" x14ac:dyDescent="0.3">
      <c r="H5" t="s">
        <v>56</v>
      </c>
      <c r="R5" t="str">
        <f>D7</f>
        <v>Sunny</v>
      </c>
      <c r="T5" s="96"/>
    </row>
    <row r="6" spans="1:20" x14ac:dyDescent="0.3">
      <c r="D6" s="108">
        <v>0.4</v>
      </c>
      <c r="J6" s="98">
        <f>D6*H4</f>
        <v>0.32000000000000006</v>
      </c>
      <c r="N6" s="99">
        <f>T6+T11</f>
        <v>0.44000000000000006</v>
      </c>
      <c r="T6" s="98">
        <f>J6</f>
        <v>0.32000000000000006</v>
      </c>
    </row>
    <row r="7" spans="1:20" x14ac:dyDescent="0.3">
      <c r="D7" t="s">
        <v>28</v>
      </c>
      <c r="H7" s="3"/>
      <c r="J7" s="100"/>
      <c r="N7" t="str">
        <f>H5</f>
        <v>"Sunny"</v>
      </c>
      <c r="R7" s="3"/>
      <c r="T7" s="100"/>
    </row>
    <row r="8" spans="1:20" x14ac:dyDescent="0.3">
      <c r="J8" s="100"/>
      <c r="T8" s="100"/>
    </row>
    <row r="9" spans="1:20" x14ac:dyDescent="0.3">
      <c r="D9" s="3"/>
      <c r="H9" s="3">
        <f>1-H4</f>
        <v>0.19999999999999996</v>
      </c>
      <c r="J9" s="100"/>
      <c r="N9" s="3"/>
      <c r="R9" s="97">
        <f>T11/N6</f>
        <v>0.2727272727272726</v>
      </c>
      <c r="T9" s="100"/>
    </row>
    <row r="10" spans="1:20" x14ac:dyDescent="0.3">
      <c r="H10" t="s">
        <v>55</v>
      </c>
      <c r="J10" s="100"/>
      <c r="R10" t="str">
        <f>D17</f>
        <v>Rainy</v>
      </c>
      <c r="T10" s="100"/>
    </row>
    <row r="11" spans="1:20" x14ac:dyDescent="0.3">
      <c r="J11" s="98">
        <f>D6*H9</f>
        <v>7.9999999999999988E-2</v>
      </c>
      <c r="T11" s="98">
        <f>J16</f>
        <v>0.11999999999999997</v>
      </c>
    </row>
    <row r="12" spans="1:20" x14ac:dyDescent="0.3">
      <c r="A12" s="96"/>
      <c r="H12" s="3"/>
      <c r="J12" s="100"/>
      <c r="R12" s="3"/>
      <c r="T12" s="100"/>
    </row>
    <row r="13" spans="1:20" x14ac:dyDescent="0.3">
      <c r="A13" s="100"/>
      <c r="J13" s="100"/>
      <c r="T13" s="100"/>
    </row>
    <row r="14" spans="1:20" x14ac:dyDescent="0.3">
      <c r="H14" s="3">
        <f>1-H19</f>
        <v>0.19999999999999996</v>
      </c>
      <c r="J14" s="100"/>
      <c r="R14" s="97">
        <f>T16/N16</f>
        <v>0.14285714285714285</v>
      </c>
      <c r="T14" s="100"/>
    </row>
    <row r="15" spans="1:20" x14ac:dyDescent="0.3">
      <c r="H15" t="str">
        <f>H5</f>
        <v>"Sunny"</v>
      </c>
      <c r="J15" s="100"/>
      <c r="R15" t="str">
        <f>D7</f>
        <v>Sunny</v>
      </c>
      <c r="T15" s="100"/>
    </row>
    <row r="16" spans="1:20" x14ac:dyDescent="0.3">
      <c r="D16" s="109">
        <f>1-D6</f>
        <v>0.6</v>
      </c>
      <c r="J16" s="98">
        <f>D16*H14</f>
        <v>0.11999999999999997</v>
      </c>
      <c r="N16" s="99">
        <f>T16+T21</f>
        <v>0.55999999999999994</v>
      </c>
      <c r="T16" s="98">
        <f>J11</f>
        <v>7.9999999999999988E-2</v>
      </c>
    </row>
    <row r="17" spans="4:20" x14ac:dyDescent="0.3">
      <c r="D17" t="s">
        <v>29</v>
      </c>
      <c r="H17" s="3"/>
      <c r="J17" s="100"/>
      <c r="N17" t="str">
        <f>H10</f>
        <v>"Rainy"</v>
      </c>
      <c r="R17" s="3"/>
      <c r="T17" s="100"/>
    </row>
    <row r="18" spans="4:20" x14ac:dyDescent="0.3">
      <c r="J18" s="100"/>
      <c r="T18" s="100"/>
    </row>
    <row r="19" spans="4:20" x14ac:dyDescent="0.3">
      <c r="D19" s="3"/>
      <c r="H19" s="108">
        <v>0.8</v>
      </c>
      <c r="J19" s="100"/>
      <c r="N19" s="3"/>
      <c r="R19" s="97">
        <f>T21/N16</f>
        <v>0.85714285714285721</v>
      </c>
      <c r="T19" s="100"/>
    </row>
    <row r="20" spans="4:20" x14ac:dyDescent="0.3">
      <c r="H20" t="str">
        <f>H10</f>
        <v>"Rainy"</v>
      </c>
      <c r="J20" s="100"/>
      <c r="R20" t="str">
        <f>D17</f>
        <v>Rainy</v>
      </c>
      <c r="T20" s="100"/>
    </row>
    <row r="21" spans="4:20" x14ac:dyDescent="0.3">
      <c r="J21" s="98">
        <f>D16*H19</f>
        <v>0.48</v>
      </c>
      <c r="T21" s="98">
        <f>J21</f>
        <v>0.48</v>
      </c>
    </row>
    <row r="22" spans="4:20" x14ac:dyDescent="0.3">
      <c r="H22" s="3"/>
    </row>
    <row r="913" spans="182:196" x14ac:dyDescent="0.3">
      <c r="FZ913" s="1" t="s">
        <v>5</v>
      </c>
      <c r="GA913" s="1" t="s">
        <v>6</v>
      </c>
      <c r="GB913" s="1" t="s">
        <v>7</v>
      </c>
      <c r="GC913" s="1" t="s">
        <v>8</v>
      </c>
      <c r="GD913" s="1" t="s">
        <v>10</v>
      </c>
      <c r="GE913" s="1" t="s">
        <v>11</v>
      </c>
      <c r="GF913" s="1" t="s">
        <v>12</v>
      </c>
      <c r="GG913" s="1" t="s">
        <v>13</v>
      </c>
      <c r="GH913" s="1" t="s">
        <v>14</v>
      </c>
      <c r="GI913" s="1" t="s">
        <v>15</v>
      </c>
      <c r="GJ913" s="1" t="s">
        <v>16</v>
      </c>
      <c r="GK913" s="1" t="s">
        <v>17</v>
      </c>
      <c r="GL913" s="1" t="s">
        <v>18</v>
      </c>
      <c r="GM913" s="1" t="s">
        <v>19</v>
      </c>
      <c r="GN913" s="1" t="s">
        <v>20</v>
      </c>
    </row>
    <row r="914" spans="182:196" x14ac:dyDescent="0.3">
      <c r="FZ914" s="1">
        <v>0</v>
      </c>
      <c r="GA914" s="1" t="s">
        <v>9</v>
      </c>
      <c r="GB914" s="1">
        <v>0</v>
      </c>
      <c r="GC914" s="1">
        <v>0</v>
      </c>
      <c r="GD914" s="1">
        <v>0</v>
      </c>
      <c r="GE914" s="1" t="s">
        <v>27</v>
      </c>
      <c r="GF914" s="1">
        <v>2</v>
      </c>
      <c r="GG914" s="1">
        <v>1</v>
      </c>
      <c r="GH914" s="1">
        <v>2</v>
      </c>
      <c r="GI914" s="1">
        <v>0</v>
      </c>
      <c r="GJ914" s="1">
        <v>0</v>
      </c>
      <c r="GK914" s="1">
        <v>0</v>
      </c>
      <c r="GL914" s="2">
        <v>9</v>
      </c>
      <c r="GM914" s="2">
        <v>1</v>
      </c>
      <c r="GN914" s="2" t="b">
        <v>1</v>
      </c>
    </row>
    <row r="915" spans="182:196" x14ac:dyDescent="0.3">
      <c r="FZ915" s="1">
        <v>1</v>
      </c>
      <c r="GD915" s="1">
        <v>0</v>
      </c>
      <c r="GE915" s="1" t="s">
        <v>27</v>
      </c>
      <c r="GF915" s="1">
        <v>2</v>
      </c>
      <c r="GG915" s="1">
        <v>3</v>
      </c>
      <c r="GH915" s="1">
        <v>4</v>
      </c>
      <c r="GI915" s="1">
        <v>0</v>
      </c>
      <c r="GJ915" s="1">
        <v>0</v>
      </c>
      <c r="GK915" s="1">
        <v>0</v>
      </c>
      <c r="GL915" s="2">
        <v>4</v>
      </c>
      <c r="GM915" s="2">
        <v>5</v>
      </c>
      <c r="GN915" s="2" t="b">
        <v>1</v>
      </c>
    </row>
    <row r="916" spans="182:196" x14ac:dyDescent="0.3">
      <c r="FZ916" s="1">
        <v>2</v>
      </c>
      <c r="GD916" s="1">
        <v>0</v>
      </c>
      <c r="GE916" s="1" t="s">
        <v>27</v>
      </c>
      <c r="GF916" s="1">
        <v>2</v>
      </c>
      <c r="GG916" s="1">
        <v>5</v>
      </c>
      <c r="GH916" s="1">
        <v>6</v>
      </c>
      <c r="GI916" s="1">
        <v>0</v>
      </c>
      <c r="GJ916" s="1">
        <v>0</v>
      </c>
      <c r="GK916" s="1">
        <v>0</v>
      </c>
      <c r="GL916" s="2">
        <v>14</v>
      </c>
      <c r="GM916" s="2">
        <v>5</v>
      </c>
      <c r="GN916" s="2" t="b">
        <v>1</v>
      </c>
    </row>
    <row r="917" spans="182:196" x14ac:dyDescent="0.3">
      <c r="FZ917">
        <v>3</v>
      </c>
      <c r="GD917">
        <v>1</v>
      </c>
      <c r="GE917" t="s">
        <v>22</v>
      </c>
      <c r="GF917">
        <v>0</v>
      </c>
      <c r="GG917">
        <v>0</v>
      </c>
      <c r="GH917">
        <v>0</v>
      </c>
      <c r="GI917">
        <v>0</v>
      </c>
      <c r="GJ917">
        <v>0</v>
      </c>
      <c r="GK917">
        <v>0</v>
      </c>
      <c r="GL917">
        <v>2</v>
      </c>
      <c r="GM917">
        <v>9</v>
      </c>
      <c r="GN917" t="b">
        <v>1</v>
      </c>
    </row>
    <row r="918" spans="182:196" x14ac:dyDescent="0.3">
      <c r="FZ918">
        <v>4</v>
      </c>
      <c r="GD918">
        <v>1</v>
      </c>
      <c r="GE918" t="s">
        <v>22</v>
      </c>
      <c r="GF918">
        <v>0</v>
      </c>
      <c r="GG918">
        <v>0</v>
      </c>
      <c r="GH918">
        <v>0</v>
      </c>
      <c r="GI918">
        <v>0</v>
      </c>
      <c r="GJ918">
        <v>0</v>
      </c>
      <c r="GK918">
        <v>0</v>
      </c>
      <c r="GL918">
        <v>7</v>
      </c>
      <c r="GM918">
        <v>9</v>
      </c>
      <c r="GN918" t="b">
        <v>1</v>
      </c>
    </row>
    <row r="919" spans="182:196" x14ac:dyDescent="0.3">
      <c r="FZ919">
        <v>5</v>
      </c>
      <c r="GD919">
        <v>2</v>
      </c>
      <c r="GE919" t="s">
        <v>22</v>
      </c>
      <c r="GF919">
        <v>0</v>
      </c>
      <c r="GG919">
        <v>0</v>
      </c>
      <c r="GH919">
        <v>0</v>
      </c>
      <c r="GI919">
        <v>0</v>
      </c>
      <c r="GJ919">
        <v>0</v>
      </c>
      <c r="GK919">
        <v>0</v>
      </c>
      <c r="GL919">
        <v>12</v>
      </c>
      <c r="GM919">
        <v>9</v>
      </c>
      <c r="GN919" t="b">
        <v>1</v>
      </c>
    </row>
    <row r="920" spans="182:196" x14ac:dyDescent="0.3">
      <c r="FZ920">
        <v>6</v>
      </c>
      <c r="GD920">
        <v>2</v>
      </c>
      <c r="GE920" t="s">
        <v>22</v>
      </c>
      <c r="GF920">
        <v>0</v>
      </c>
      <c r="GG920">
        <v>0</v>
      </c>
      <c r="GH920">
        <v>0</v>
      </c>
      <c r="GI920">
        <v>0</v>
      </c>
      <c r="GJ920">
        <v>0</v>
      </c>
      <c r="GK920">
        <v>0</v>
      </c>
      <c r="GL920">
        <v>17</v>
      </c>
      <c r="GM920">
        <v>9</v>
      </c>
      <c r="GN920" t="b">
        <v>1</v>
      </c>
    </row>
  </sheetData>
  <pageMargins left="0.7" right="0.7" top="0.75" bottom="0.75" header="0.3" footer="0.3"/>
  <pageSetup paperSize="9" orientation="portrait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1003"/>
  <sheetViews>
    <sheetView zoomScale="115" zoomScaleNormal="115" workbookViewId="0">
      <selection activeCell="B10" sqref="B10"/>
    </sheetView>
  </sheetViews>
  <sheetFormatPr defaultRowHeight="14.4" x14ac:dyDescent="0.3"/>
  <cols>
    <col min="2" max="2" width="14.6640625" customWidth="1"/>
    <col min="4" max="4" width="2.33203125" customWidth="1"/>
    <col min="5" max="5" width="3.6640625" customWidth="1"/>
    <col min="6" max="6" width="9.6640625" customWidth="1"/>
    <col min="8" max="8" width="2.33203125" customWidth="1"/>
    <col min="9" max="9" width="3.6640625" customWidth="1"/>
    <col min="10" max="10" width="10.88671875" bestFit="1" customWidth="1"/>
    <col min="12" max="12" width="2.33203125" customWidth="1"/>
    <col min="13" max="13" width="3.6640625" customWidth="1"/>
    <col min="16" max="16" width="2.33203125" customWidth="1"/>
    <col min="17" max="17" width="3.6640625" customWidth="1"/>
    <col min="20" max="20" width="2.33203125" customWidth="1"/>
  </cols>
  <sheetData>
    <row r="1" spans="1:21" ht="15.6" x14ac:dyDescent="0.3">
      <c r="A1" s="8" t="s">
        <v>62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6" x14ac:dyDescent="0.3">
      <c r="A2" s="116" t="s">
        <v>73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3">
      <c r="A3" s="64"/>
    </row>
    <row r="4" spans="1:21" x14ac:dyDescent="0.3">
      <c r="A4" s="6" t="s">
        <v>2</v>
      </c>
      <c r="B4" s="69">
        <f>4/3</f>
        <v>1.3333333333333333</v>
      </c>
      <c r="C4" s="4"/>
      <c r="N4" s="3">
        <f>B7</f>
        <v>0.4</v>
      </c>
      <c r="U4" s="5"/>
    </row>
    <row r="5" spans="1:21" x14ac:dyDescent="0.3">
      <c r="A5" s="6" t="s">
        <v>3</v>
      </c>
      <c r="B5" s="69">
        <f>4/3</f>
        <v>1.3333333333333333</v>
      </c>
      <c r="N5" t="s">
        <v>28</v>
      </c>
    </row>
    <row r="6" spans="1:21" x14ac:dyDescent="0.3">
      <c r="A6" s="6" t="s">
        <v>4</v>
      </c>
      <c r="B6" s="70">
        <f>50/LN(2)</f>
        <v>72.134752044448177</v>
      </c>
      <c r="U6">
        <f>SUM(F19,J9,N7)</f>
        <v>100</v>
      </c>
    </row>
    <row r="7" spans="1:21" x14ac:dyDescent="0.3">
      <c r="A7" s="6" t="s">
        <v>47</v>
      </c>
      <c r="B7" s="6">
        <v>0.4</v>
      </c>
      <c r="J7" t="s">
        <v>24</v>
      </c>
      <c r="N7" s="3">
        <v>100</v>
      </c>
      <c r="O7">
        <f>U6</f>
        <v>100</v>
      </c>
    </row>
    <row r="8" spans="1:21" x14ac:dyDescent="0.3">
      <c r="O8">
        <f>A-B*EXP(-O7/RT)</f>
        <v>1</v>
      </c>
    </row>
    <row r="9" spans="1:21" x14ac:dyDescent="0.3">
      <c r="A9" s="117" t="s">
        <v>57</v>
      </c>
      <c r="B9" s="111"/>
      <c r="J9" s="3">
        <v>0</v>
      </c>
      <c r="K9">
        <f>-LN((A-K10)/B)*RT</f>
        <v>25.728658641487918</v>
      </c>
      <c r="N9" s="3">
        <f>1-N4</f>
        <v>0.6</v>
      </c>
    </row>
    <row r="10" spans="1:21" x14ac:dyDescent="0.3">
      <c r="B10" s="118">
        <v>12</v>
      </c>
      <c r="K10">
        <f>IF(ABS(1-(N4+N9))&lt;=0.00001,N4*O8+N9*O13,NA())</f>
        <v>0.4</v>
      </c>
      <c r="N10" t="s">
        <v>29</v>
      </c>
    </row>
    <row r="11" spans="1:21" x14ac:dyDescent="0.3">
      <c r="U11">
        <f>SUM(F19,J9,N12)</f>
        <v>0</v>
      </c>
    </row>
    <row r="12" spans="1:21" x14ac:dyDescent="0.3">
      <c r="A12" s="111" t="s">
        <v>58</v>
      </c>
      <c r="B12" s="111"/>
      <c r="N12" s="3">
        <v>0</v>
      </c>
      <c r="O12">
        <f>U11</f>
        <v>0</v>
      </c>
    </row>
    <row r="13" spans="1:21" x14ac:dyDescent="0.3">
      <c r="B13" s="66">
        <f>G64</f>
        <v>42.64980790759639</v>
      </c>
      <c r="O13">
        <f>A-B*EXP(-O12/RT)</f>
        <v>0</v>
      </c>
    </row>
    <row r="14" spans="1:21" x14ac:dyDescent="0.3">
      <c r="N14" s="3">
        <f>B7</f>
        <v>0.4</v>
      </c>
    </row>
    <row r="15" spans="1:21" x14ac:dyDescent="0.3">
      <c r="A15" s="117" t="s">
        <v>59</v>
      </c>
      <c r="B15" s="111"/>
      <c r="N15" t="s">
        <v>28</v>
      </c>
    </row>
    <row r="16" spans="1:21" x14ac:dyDescent="0.3">
      <c r="B16" s="66">
        <f>G19</f>
        <v>45.832227102764818</v>
      </c>
      <c r="U16">
        <f>SUM(F19,J19,N17)</f>
        <v>90</v>
      </c>
    </row>
    <row r="17" spans="1:21" x14ac:dyDescent="0.3">
      <c r="F17" t="s">
        <v>61</v>
      </c>
      <c r="J17" t="s">
        <v>25</v>
      </c>
      <c r="N17" s="3">
        <v>90</v>
      </c>
      <c r="O17">
        <f>U16</f>
        <v>90</v>
      </c>
    </row>
    <row r="18" spans="1:21" x14ac:dyDescent="0.3">
      <c r="A18" s="117" t="s">
        <v>46</v>
      </c>
      <c r="B18" s="111"/>
      <c r="H18">
        <f>IF(G19=K9,1,IF(G19=K19,2,IF(G19=K29,3)))</f>
        <v>3</v>
      </c>
      <c r="O18">
        <f>A-B*EXP(-O17/RT)</f>
        <v>0.95043388166765497</v>
      </c>
    </row>
    <row r="19" spans="1:21" x14ac:dyDescent="0.3">
      <c r="B19" s="67">
        <f>B16-B13</f>
        <v>3.1824191951684284</v>
      </c>
      <c r="F19" s="3">
        <v>0</v>
      </c>
      <c r="G19">
        <f>MAX(K9,K19,K29)</f>
        <v>45.832227102764818</v>
      </c>
      <c r="J19" s="3">
        <v>0</v>
      </c>
      <c r="K19">
        <f>-LN((A-K20)/B)*RT</f>
        <v>40.600871708493145</v>
      </c>
      <c r="N19" s="3">
        <f>1-N14</f>
        <v>0.6</v>
      </c>
    </row>
    <row r="20" spans="1:21" x14ac:dyDescent="0.3">
      <c r="A20" t="s">
        <v>50</v>
      </c>
      <c r="G20">
        <f>A-B*EXP(-G19/RT)</f>
        <v>0.62701377200079067</v>
      </c>
      <c r="K20">
        <f>IF(ABS(1-(N14+N19))&lt;=0.00001,N14*O18+N19*O23,NA())</f>
        <v>0.5738869260629027</v>
      </c>
      <c r="N20" t="s">
        <v>29</v>
      </c>
    </row>
    <row r="21" spans="1:21" x14ac:dyDescent="0.3">
      <c r="A21" t="s">
        <v>60</v>
      </c>
      <c r="U21">
        <f>SUM(F19,J19,N22)</f>
        <v>20</v>
      </c>
    </row>
    <row r="22" spans="1:21" x14ac:dyDescent="0.3">
      <c r="N22" s="3">
        <v>20</v>
      </c>
      <c r="O22">
        <f>U21</f>
        <v>20</v>
      </c>
    </row>
    <row r="23" spans="1:21" x14ac:dyDescent="0.3">
      <c r="O23">
        <f>A-B*EXP(-O22/RT)</f>
        <v>0.32285562232640119</v>
      </c>
    </row>
    <row r="24" spans="1:21" x14ac:dyDescent="0.3">
      <c r="N24" s="3">
        <f>B7</f>
        <v>0.4</v>
      </c>
    </row>
    <row r="25" spans="1:21" x14ac:dyDescent="0.3">
      <c r="N25" t="s">
        <v>28</v>
      </c>
    </row>
    <row r="26" spans="1:21" x14ac:dyDescent="0.3">
      <c r="U26">
        <f>SUM(F19,J29,N27)</f>
        <v>40</v>
      </c>
    </row>
    <row r="27" spans="1:21" x14ac:dyDescent="0.3">
      <c r="J27" t="s">
        <v>26</v>
      </c>
      <c r="N27" s="3">
        <v>40</v>
      </c>
      <c r="O27">
        <f>U26</f>
        <v>40</v>
      </c>
    </row>
    <row r="28" spans="1:21" x14ac:dyDescent="0.3">
      <c r="O28">
        <f>A-B*EXP(-O27/RT)</f>
        <v>0.56753443000197656</v>
      </c>
    </row>
    <row r="29" spans="1:21" x14ac:dyDescent="0.3">
      <c r="J29" s="3">
        <v>0</v>
      </c>
      <c r="K29">
        <f>-LN((A-K30)/B)*RT</f>
        <v>45.832227102764818</v>
      </c>
      <c r="N29" s="3">
        <f>1-N24</f>
        <v>0.6</v>
      </c>
    </row>
    <row r="30" spans="1:21" x14ac:dyDescent="0.3">
      <c r="K30">
        <f>IF(ABS(1-(N24+N29))&lt;=0.00001,N24*O28+N29*O33,NA())</f>
        <v>0.62701377200079067</v>
      </c>
      <c r="N30" t="s">
        <v>29</v>
      </c>
    </row>
    <row r="31" spans="1:21" x14ac:dyDescent="0.3">
      <c r="U31">
        <f>SUM(F19,J29,N32)</f>
        <v>50</v>
      </c>
    </row>
    <row r="32" spans="1:21" x14ac:dyDescent="0.3">
      <c r="N32" s="3">
        <v>50</v>
      </c>
      <c r="O32">
        <f>U31</f>
        <v>50</v>
      </c>
    </row>
    <row r="33" spans="3:21" x14ac:dyDescent="0.3">
      <c r="O33">
        <f>A-B*EXP(-O32/RT)</f>
        <v>0.66666666666666663</v>
      </c>
    </row>
    <row r="34" spans="3:21" x14ac:dyDescent="0.3">
      <c r="R34" s="3">
        <f>'Dectector Data'!R4</f>
        <v>0.72727272727272729</v>
      </c>
    </row>
    <row r="35" spans="3:21" x14ac:dyDescent="0.3">
      <c r="R35" t="s">
        <v>28</v>
      </c>
    </row>
    <row r="36" spans="3:21" x14ac:dyDescent="0.3">
      <c r="U36">
        <f>SUM(F64,J49,N39,R37)</f>
        <v>88</v>
      </c>
    </row>
    <row r="37" spans="3:21" x14ac:dyDescent="0.3">
      <c r="N37" t="s">
        <v>24</v>
      </c>
      <c r="R37" s="3">
        <v>100</v>
      </c>
      <c r="S37">
        <f>U36</f>
        <v>88</v>
      </c>
    </row>
    <row r="38" spans="3:21" x14ac:dyDescent="0.3">
      <c r="S38">
        <f>A-B*EXP(-S37/RT)</f>
        <v>0.93966911285682309</v>
      </c>
    </row>
    <row r="39" spans="3:21" x14ac:dyDescent="0.3">
      <c r="N39" s="3">
        <v>0</v>
      </c>
      <c r="O39">
        <f>-LN((A-O40)/B)*RT</f>
        <v>44.875176187496741</v>
      </c>
      <c r="R39" s="3">
        <f>1-R34</f>
        <v>0.27272727272727271</v>
      </c>
    </row>
    <row r="40" spans="3:21" x14ac:dyDescent="0.3">
      <c r="D40">
        <f>IF(C41=G19,1,IF(C41=G64,2))</f>
        <v>1</v>
      </c>
      <c r="O40">
        <f>IF(ABS(1-(R34+R39))&lt;=0.00001,R34*S38+R39*S43,NA())</f>
        <v>0.61758020519422396</v>
      </c>
      <c r="R40" t="s">
        <v>29</v>
      </c>
    </row>
    <row r="41" spans="3:21" x14ac:dyDescent="0.3">
      <c r="C41">
        <f>MAX(G19,G64)</f>
        <v>45.832227102764818</v>
      </c>
      <c r="U41">
        <f>SUM(F64,J49,N39,R42)</f>
        <v>-12</v>
      </c>
    </row>
    <row r="42" spans="3:21" x14ac:dyDescent="0.3">
      <c r="C42">
        <f>A-B*EXP(-C41/RT)</f>
        <v>0.62701377200079067</v>
      </c>
      <c r="R42" s="3">
        <v>0</v>
      </c>
      <c r="S42">
        <f>U41</f>
        <v>-12</v>
      </c>
    </row>
    <row r="43" spans="3:21" x14ac:dyDescent="0.3">
      <c r="S43">
        <f>A-B*EXP(-S42/RT)</f>
        <v>-0.24132354857270699</v>
      </c>
    </row>
    <row r="44" spans="3:21" x14ac:dyDescent="0.3">
      <c r="R44" s="3">
        <f>'Dectector Data'!R4</f>
        <v>0.72727272727272729</v>
      </c>
    </row>
    <row r="45" spans="3:21" x14ac:dyDescent="0.3">
      <c r="R45" t="s">
        <v>28</v>
      </c>
    </row>
    <row r="46" spans="3:21" x14ac:dyDescent="0.3">
      <c r="J46" s="101">
        <f>'Dectector Data'!N6</f>
        <v>0.44000000000000006</v>
      </c>
      <c r="U46">
        <f>SUM(F64,J49,N49,R47)</f>
        <v>78</v>
      </c>
    </row>
    <row r="47" spans="3:21" x14ac:dyDescent="0.3">
      <c r="J47" t="s">
        <v>63</v>
      </c>
      <c r="N47" t="s">
        <v>25</v>
      </c>
      <c r="R47" s="3">
        <v>90</v>
      </c>
      <c r="S47">
        <f>U46</f>
        <v>78</v>
      </c>
    </row>
    <row r="48" spans="3:21" x14ac:dyDescent="0.3">
      <c r="L48">
        <f>IF(K49=O39,1,IF(K49=O49,2,IF(K49=O59,3)))</f>
        <v>2</v>
      </c>
      <c r="S48">
        <f>A-B*EXP(-S47/RT)</f>
        <v>0.88113189085077592</v>
      </c>
    </row>
    <row r="49" spans="6:21" x14ac:dyDescent="0.3">
      <c r="J49" s="72">
        <v>0</v>
      </c>
      <c r="K49">
        <f>MAX(O39,O49,O59)</f>
        <v>51.34653880035853</v>
      </c>
      <c r="N49" s="3">
        <v>0</v>
      </c>
      <c r="O49">
        <f>-LN((A-O50)/B)*RT</f>
        <v>51.34653880035853</v>
      </c>
      <c r="R49" s="3">
        <f>1-R44</f>
        <v>0.27272727272727271</v>
      </c>
    </row>
    <row r="50" spans="6:21" x14ac:dyDescent="0.3">
      <c r="K50">
        <f>A-B*EXP(-K49/RT)</f>
        <v>0.67899589482675615</v>
      </c>
      <c r="O50">
        <f>IF(ABS(1-(R44+R49))&lt;=0.00001,R44*S48+R49*S53,NA())</f>
        <v>0.67899589482675615</v>
      </c>
      <c r="R50" t="s">
        <v>29</v>
      </c>
    </row>
    <row r="51" spans="6:21" x14ac:dyDescent="0.3">
      <c r="U51">
        <f>SUM(F64,J49,N49,R52)</f>
        <v>8</v>
      </c>
    </row>
    <row r="52" spans="6:21" x14ac:dyDescent="0.3">
      <c r="R52" s="3">
        <v>20</v>
      </c>
      <c r="S52">
        <f>U51</f>
        <v>8</v>
      </c>
    </row>
    <row r="53" spans="6:21" x14ac:dyDescent="0.3">
      <c r="S53">
        <f>A-B*EXP(-S52/RT)</f>
        <v>0.1399665720960368</v>
      </c>
    </row>
    <row r="54" spans="6:21" x14ac:dyDescent="0.3">
      <c r="R54" s="3">
        <f>'Dectector Data'!R4</f>
        <v>0.72727272727272729</v>
      </c>
    </row>
    <row r="55" spans="6:21" x14ac:dyDescent="0.3">
      <c r="R55" t="s">
        <v>28</v>
      </c>
    </row>
    <row r="56" spans="6:21" x14ac:dyDescent="0.3">
      <c r="U56">
        <f>SUM(F64,J49,N59,R57)</f>
        <v>28</v>
      </c>
    </row>
    <row r="57" spans="6:21" x14ac:dyDescent="0.3">
      <c r="N57" t="s">
        <v>26</v>
      </c>
      <c r="R57" s="3">
        <v>40</v>
      </c>
      <c r="S57">
        <f>U56</f>
        <v>28</v>
      </c>
    </row>
    <row r="58" spans="6:21" x14ac:dyDescent="0.3">
      <c r="S58">
        <f>A-B*EXP(-S57/RT)</f>
        <v>0.42893044836821859</v>
      </c>
    </row>
    <row r="59" spans="6:21" x14ac:dyDescent="0.3">
      <c r="N59" s="3">
        <v>0</v>
      </c>
      <c r="O59">
        <f>-LN((A-O60)/B)*RT</f>
        <v>30.5927148199385</v>
      </c>
      <c r="R59" s="3">
        <f>1-R54</f>
        <v>0.27272727272727271</v>
      </c>
    </row>
    <row r="60" spans="6:21" x14ac:dyDescent="0.3">
      <c r="O60">
        <f>IF(ABS(1-(R54+R59))&lt;=0.00001,R54*S58+R59*S63,NA())</f>
        <v>0.46085984218969889</v>
      </c>
      <c r="R60" t="s">
        <v>29</v>
      </c>
    </row>
    <row r="61" spans="6:21" x14ac:dyDescent="0.3">
      <c r="U61">
        <f>SUM(F64,J49,N59,R62)</f>
        <v>38</v>
      </c>
    </row>
    <row r="62" spans="6:21" x14ac:dyDescent="0.3">
      <c r="F62" t="s">
        <v>41</v>
      </c>
      <c r="R62" s="3">
        <v>50</v>
      </c>
      <c r="S62">
        <f>U61</f>
        <v>38</v>
      </c>
    </row>
    <row r="63" spans="6:21" x14ac:dyDescent="0.3">
      <c r="S63">
        <f>A-B*EXP(-S62/RT)</f>
        <v>0.54600489238031313</v>
      </c>
    </row>
    <row r="64" spans="6:21" x14ac:dyDescent="0.3">
      <c r="F64" s="71">
        <f>-B10</f>
        <v>-12</v>
      </c>
      <c r="G64">
        <f>-LN((A-G65)/B)*RT</f>
        <v>42.64980790759639</v>
      </c>
      <c r="R64" s="3">
        <f>'Dectector Data'!R14</f>
        <v>0.14285714285714285</v>
      </c>
    </row>
    <row r="65" spans="7:21" x14ac:dyDescent="0.3">
      <c r="G65">
        <f>IF(ABS(1-(J46+J76))&lt;=0.00001,J46*K50+J76*K80,NA())</f>
        <v>0.59515497793578054</v>
      </c>
      <c r="R65" t="s">
        <v>28</v>
      </c>
    </row>
    <row r="66" spans="7:21" x14ac:dyDescent="0.3">
      <c r="U66">
        <f>SUM(F64,J79,N69,R67)</f>
        <v>88</v>
      </c>
    </row>
    <row r="67" spans="7:21" x14ac:dyDescent="0.3">
      <c r="N67" t="s">
        <v>24</v>
      </c>
      <c r="R67" s="3">
        <v>100</v>
      </c>
      <c r="S67">
        <f>U66</f>
        <v>88</v>
      </c>
    </row>
    <row r="68" spans="7:21" x14ac:dyDescent="0.3">
      <c r="S68">
        <f>A-B*EXP(-S67/RT)</f>
        <v>0.93966911285682309</v>
      </c>
    </row>
    <row r="69" spans="7:21" x14ac:dyDescent="0.3">
      <c r="N69" s="3">
        <v>0</v>
      </c>
      <c r="O69">
        <f>-LN((A-O70)/B)*RT</f>
        <v>-3.8250633858560286</v>
      </c>
      <c r="R69" s="3">
        <f>1-R64</f>
        <v>0.85714285714285721</v>
      </c>
    </row>
    <row r="70" spans="7:21" x14ac:dyDescent="0.3">
      <c r="O70">
        <f>IF(ABS(1-(R64+R69))&lt;=0.00001,R64*S68+R69*S73,NA())</f>
        <v>-7.2610311225631274E-2</v>
      </c>
      <c r="R70" t="s">
        <v>29</v>
      </c>
    </row>
    <row r="71" spans="7:21" x14ac:dyDescent="0.3">
      <c r="U71">
        <f>SUM(F64,J79,N69,R72)</f>
        <v>-12</v>
      </c>
    </row>
    <row r="72" spans="7:21" x14ac:dyDescent="0.3">
      <c r="R72" s="3">
        <v>0</v>
      </c>
      <c r="S72">
        <f>U71</f>
        <v>-12</v>
      </c>
    </row>
    <row r="73" spans="7:21" x14ac:dyDescent="0.3">
      <c r="S73">
        <f>A-B*EXP(-S72/RT)</f>
        <v>-0.24132354857270699</v>
      </c>
    </row>
    <row r="74" spans="7:21" x14ac:dyDescent="0.3">
      <c r="R74" s="3">
        <f>'Dectector Data'!R14</f>
        <v>0.14285714285714285</v>
      </c>
    </row>
    <row r="75" spans="7:21" x14ac:dyDescent="0.3">
      <c r="R75" t="s">
        <v>28</v>
      </c>
    </row>
    <row r="76" spans="7:21" x14ac:dyDescent="0.3">
      <c r="J76" s="3">
        <f>1-J46</f>
        <v>0.55999999999999994</v>
      </c>
      <c r="U76">
        <f>SUM(F64,J79,N79,R77)</f>
        <v>78</v>
      </c>
    </row>
    <row r="77" spans="7:21" x14ac:dyDescent="0.3">
      <c r="J77" t="s">
        <v>64</v>
      </c>
      <c r="N77" t="s">
        <v>25</v>
      </c>
      <c r="R77" s="3">
        <v>90</v>
      </c>
      <c r="S77">
        <f>U76</f>
        <v>78</v>
      </c>
    </row>
    <row r="78" spans="7:21" x14ac:dyDescent="0.3">
      <c r="L78">
        <f>IF(K79=O69,1,IF(K79=O79,2,IF(K79=O89,3)))</f>
        <v>3</v>
      </c>
      <c r="S78">
        <f>A-B*EXP(-S77/RT)</f>
        <v>0.88113189085077592</v>
      </c>
    </row>
    <row r="79" spans="7:21" x14ac:dyDescent="0.3">
      <c r="J79" s="3">
        <v>0</v>
      </c>
      <c r="K79">
        <f>MAX(O69,O79,O89)</f>
        <v>36.483717209333179</v>
      </c>
      <c r="N79" s="3">
        <v>0</v>
      </c>
      <c r="O79">
        <f>-LN((A-O80)/B)*RT</f>
        <v>14.702033459270075</v>
      </c>
      <c r="R79" s="3">
        <f>1-R74</f>
        <v>0.85714285714285721</v>
      </c>
    </row>
    <row r="80" spans="7:21" x14ac:dyDescent="0.3">
      <c r="K80">
        <f>A-B*EXP(-K79/RT)</f>
        <v>0.5292799718071568</v>
      </c>
      <c r="O80">
        <f>IF(ABS(1-(R74+R79))&lt;=0.00001,R74*S78+R79*S83,NA())</f>
        <v>0.2458473319181424</v>
      </c>
      <c r="R80" t="s">
        <v>29</v>
      </c>
    </row>
    <row r="81" spans="14:21" x14ac:dyDescent="0.3">
      <c r="U81">
        <f>SUM(F64,J79,N79,R82)</f>
        <v>8</v>
      </c>
    </row>
    <row r="82" spans="14:21" x14ac:dyDescent="0.3">
      <c r="R82" s="3">
        <v>20</v>
      </c>
      <c r="S82">
        <f>U81</f>
        <v>8</v>
      </c>
    </row>
    <row r="83" spans="14:21" x14ac:dyDescent="0.3">
      <c r="S83">
        <f>A-B*EXP(-S82/RT)</f>
        <v>0.1399665720960368</v>
      </c>
    </row>
    <row r="84" spans="14:21" x14ac:dyDescent="0.3">
      <c r="R84" s="3">
        <f>'Dectector Data'!R14</f>
        <v>0.14285714285714285</v>
      </c>
    </row>
    <row r="85" spans="14:21" x14ac:dyDescent="0.3">
      <c r="R85" t="s">
        <v>28</v>
      </c>
    </row>
    <row r="86" spans="14:21" x14ac:dyDescent="0.3">
      <c r="U86">
        <f>SUM(F64,J79,N89,R87)</f>
        <v>28</v>
      </c>
    </row>
    <row r="87" spans="14:21" x14ac:dyDescent="0.3">
      <c r="N87" t="s">
        <v>26</v>
      </c>
      <c r="R87" s="3">
        <v>40</v>
      </c>
      <c r="S87">
        <f>U86</f>
        <v>28</v>
      </c>
    </row>
    <row r="88" spans="14:21" x14ac:dyDescent="0.3">
      <c r="S88">
        <f>A-B*EXP(-S87/RT)</f>
        <v>0.42893044836821859</v>
      </c>
    </row>
    <row r="89" spans="14:21" x14ac:dyDescent="0.3">
      <c r="N89" s="3">
        <v>0</v>
      </c>
      <c r="O89">
        <f>-LN((A-O90)/B)*RT</f>
        <v>36.483717209333179</v>
      </c>
      <c r="R89" s="3">
        <f>1-R84</f>
        <v>0.85714285714285721</v>
      </c>
    </row>
    <row r="90" spans="14:21" x14ac:dyDescent="0.3">
      <c r="O90">
        <f>IF(ABS(1-(R84+R89))&lt;=0.00001,R84*S88+R89*S93,NA())</f>
        <v>0.5292799718071568</v>
      </c>
      <c r="R90" t="s">
        <v>29</v>
      </c>
    </row>
    <row r="91" spans="14:21" x14ac:dyDescent="0.3">
      <c r="U91">
        <f>SUM(F64,J79,N89,R92)</f>
        <v>38</v>
      </c>
    </row>
    <row r="92" spans="14:21" x14ac:dyDescent="0.3">
      <c r="R92" s="3">
        <v>50</v>
      </c>
      <c r="S92">
        <f>U91</f>
        <v>38</v>
      </c>
    </row>
    <row r="93" spans="14:21" x14ac:dyDescent="0.3">
      <c r="S93">
        <f>A-B*EXP(-S92/RT)</f>
        <v>0.54600489238031313</v>
      </c>
      <c r="U93" s="5"/>
    </row>
    <row r="971" spans="189:204" x14ac:dyDescent="0.3">
      <c r="GH971" s="1" t="s">
        <v>5</v>
      </c>
      <c r="GI971" s="1" t="s">
        <v>6</v>
      </c>
      <c r="GJ971" s="1" t="s">
        <v>7</v>
      </c>
      <c r="GK971" s="1" t="s">
        <v>8</v>
      </c>
      <c r="GL971" s="1" t="s">
        <v>10</v>
      </c>
      <c r="GM971" s="1" t="s">
        <v>11</v>
      </c>
      <c r="GN971" s="1" t="s">
        <v>12</v>
      </c>
      <c r="GO971" s="1" t="s">
        <v>13</v>
      </c>
      <c r="GP971" s="1" t="s">
        <v>14</v>
      </c>
      <c r="GQ971" s="1" t="s">
        <v>15</v>
      </c>
      <c r="GR971" s="1" t="s">
        <v>16</v>
      </c>
      <c r="GS971" s="1" t="s">
        <v>17</v>
      </c>
      <c r="GT971" s="1" t="s">
        <v>18</v>
      </c>
      <c r="GU971" s="1" t="s">
        <v>19</v>
      </c>
      <c r="GV971" s="1" t="s">
        <v>20</v>
      </c>
    </row>
    <row r="972" spans="189:204" x14ac:dyDescent="0.3">
      <c r="GG972">
        <v>0</v>
      </c>
      <c r="GH972" s="1">
        <v>0</v>
      </c>
      <c r="GI972" s="1" t="s">
        <v>9</v>
      </c>
      <c r="GJ972" s="1">
        <v>0</v>
      </c>
      <c r="GK972" s="1">
        <v>0</v>
      </c>
      <c r="GL972" s="1">
        <v>0</v>
      </c>
      <c r="GM972" s="1" t="s">
        <v>21</v>
      </c>
      <c r="GN972" s="1">
        <v>2</v>
      </c>
      <c r="GO972" s="1">
        <v>1</v>
      </c>
      <c r="GP972" s="1">
        <v>2</v>
      </c>
      <c r="GQ972" s="1">
        <v>0</v>
      </c>
      <c r="GR972" s="1">
        <v>0</v>
      </c>
      <c r="GS972" s="1">
        <v>0</v>
      </c>
      <c r="GT972" s="2">
        <v>36</v>
      </c>
      <c r="GU972" s="2">
        <v>1</v>
      </c>
      <c r="GV972" s="2" t="b">
        <v>1</v>
      </c>
    </row>
    <row r="973" spans="189:204" x14ac:dyDescent="0.3">
      <c r="GG973">
        <v>13</v>
      </c>
      <c r="GH973" s="1">
        <v>1</v>
      </c>
      <c r="GK973">
        <v>0</v>
      </c>
      <c r="GL973" s="1">
        <v>0</v>
      </c>
      <c r="GM973" s="1" t="s">
        <v>21</v>
      </c>
      <c r="GN973" s="1">
        <v>3</v>
      </c>
      <c r="GO973" s="1">
        <v>3</v>
      </c>
      <c r="GP973" s="1">
        <v>4</v>
      </c>
      <c r="GQ973" s="1">
        <v>5</v>
      </c>
      <c r="GR973" s="1">
        <v>0</v>
      </c>
      <c r="GS973" s="1">
        <v>0</v>
      </c>
      <c r="GT973" s="2">
        <v>14</v>
      </c>
      <c r="GU973" s="2">
        <v>5</v>
      </c>
      <c r="GV973" s="2" t="b">
        <v>1</v>
      </c>
    </row>
    <row r="974" spans="189:204" x14ac:dyDescent="0.3">
      <c r="GG974">
        <v>0</v>
      </c>
      <c r="GH974" s="1">
        <v>2</v>
      </c>
      <c r="GK974">
        <v>0</v>
      </c>
      <c r="GL974" s="1">
        <v>0</v>
      </c>
      <c r="GM974" s="1" t="s">
        <v>27</v>
      </c>
      <c r="GN974" s="1">
        <v>2</v>
      </c>
      <c r="GO974" s="1">
        <v>12</v>
      </c>
      <c r="GP974" s="1">
        <v>13</v>
      </c>
      <c r="GQ974" s="1">
        <v>0</v>
      </c>
      <c r="GR974" s="1">
        <v>0</v>
      </c>
      <c r="GS974" s="1">
        <v>0</v>
      </c>
      <c r="GT974" s="2">
        <v>59</v>
      </c>
      <c r="GU974" s="2">
        <v>5</v>
      </c>
      <c r="GV974" s="2" t="b">
        <v>1</v>
      </c>
    </row>
    <row r="975" spans="189:204" x14ac:dyDescent="0.3">
      <c r="GG975">
        <v>23</v>
      </c>
      <c r="GH975">
        <v>3</v>
      </c>
      <c r="GK975">
        <v>0</v>
      </c>
      <c r="GL975">
        <v>1</v>
      </c>
      <c r="GM975" t="s">
        <v>27</v>
      </c>
      <c r="GN975">
        <v>2</v>
      </c>
      <c r="GO975">
        <v>6</v>
      </c>
      <c r="GP975">
        <v>7</v>
      </c>
      <c r="GQ975">
        <v>0</v>
      </c>
      <c r="GR975">
        <v>0</v>
      </c>
      <c r="GS975">
        <v>0</v>
      </c>
      <c r="GT975">
        <v>4</v>
      </c>
      <c r="GU975">
        <v>9</v>
      </c>
      <c r="GV975" t="b">
        <v>1</v>
      </c>
    </row>
    <row r="976" spans="189:204" x14ac:dyDescent="0.3">
      <c r="GG976">
        <v>24</v>
      </c>
      <c r="GH976">
        <v>4</v>
      </c>
      <c r="GK976">
        <v>0</v>
      </c>
      <c r="GL976">
        <v>1</v>
      </c>
      <c r="GM976" t="s">
        <v>27</v>
      </c>
      <c r="GN976">
        <v>2</v>
      </c>
      <c r="GO976">
        <v>8</v>
      </c>
      <c r="GP976">
        <v>9</v>
      </c>
      <c r="GQ976">
        <v>0</v>
      </c>
      <c r="GR976">
        <v>0</v>
      </c>
      <c r="GS976">
        <v>0</v>
      </c>
      <c r="GT976">
        <v>14</v>
      </c>
      <c r="GU976">
        <v>9</v>
      </c>
      <c r="GV976" t="b">
        <v>1</v>
      </c>
    </row>
    <row r="977" spans="189:204" x14ac:dyDescent="0.3">
      <c r="GG977">
        <v>25</v>
      </c>
      <c r="GH977">
        <v>5</v>
      </c>
      <c r="GK977">
        <v>0</v>
      </c>
      <c r="GL977">
        <v>1</v>
      </c>
      <c r="GM977" t="s">
        <v>27</v>
      </c>
      <c r="GN977">
        <v>2</v>
      </c>
      <c r="GO977">
        <v>10</v>
      </c>
      <c r="GP977">
        <v>11</v>
      </c>
      <c r="GQ977">
        <v>0</v>
      </c>
      <c r="GR977">
        <v>0</v>
      </c>
      <c r="GS977">
        <v>0</v>
      </c>
      <c r="GT977">
        <v>24</v>
      </c>
      <c r="GU977">
        <v>9</v>
      </c>
      <c r="GV977" t="b">
        <v>1</v>
      </c>
    </row>
    <row r="978" spans="189:204" x14ac:dyDescent="0.3">
      <c r="GG978">
        <v>26</v>
      </c>
      <c r="GH978">
        <v>6</v>
      </c>
      <c r="GL978">
        <v>3</v>
      </c>
      <c r="GM978" t="s">
        <v>22</v>
      </c>
      <c r="GN978">
        <v>0</v>
      </c>
      <c r="GO978">
        <v>0</v>
      </c>
      <c r="GP978">
        <v>0</v>
      </c>
      <c r="GQ978">
        <v>0</v>
      </c>
      <c r="GR978">
        <v>0</v>
      </c>
      <c r="GS978">
        <v>0</v>
      </c>
      <c r="GT978">
        <v>2</v>
      </c>
      <c r="GU978">
        <v>13</v>
      </c>
      <c r="GV978" t="b">
        <v>1</v>
      </c>
    </row>
    <row r="979" spans="189:204" x14ac:dyDescent="0.3">
      <c r="GG979">
        <v>27</v>
      </c>
      <c r="GH979">
        <v>7</v>
      </c>
      <c r="GL979">
        <v>3</v>
      </c>
      <c r="GM979" t="s">
        <v>22</v>
      </c>
      <c r="GN979">
        <v>0</v>
      </c>
      <c r="GO979">
        <v>0</v>
      </c>
      <c r="GP979">
        <v>0</v>
      </c>
      <c r="GQ979">
        <v>0</v>
      </c>
      <c r="GR979">
        <v>0</v>
      </c>
      <c r="GS979">
        <v>0</v>
      </c>
      <c r="GT979">
        <v>7</v>
      </c>
      <c r="GU979">
        <v>13</v>
      </c>
      <c r="GV979" t="b">
        <v>1</v>
      </c>
    </row>
    <row r="980" spans="189:204" x14ac:dyDescent="0.3">
      <c r="GG980">
        <v>28</v>
      </c>
      <c r="GH980">
        <v>8</v>
      </c>
      <c r="GL980">
        <v>4</v>
      </c>
      <c r="GM980" t="s">
        <v>22</v>
      </c>
      <c r="GN980">
        <v>0</v>
      </c>
      <c r="GO980">
        <v>0</v>
      </c>
      <c r="GP980">
        <v>0</v>
      </c>
      <c r="GQ980">
        <v>0</v>
      </c>
      <c r="GR980">
        <v>0</v>
      </c>
      <c r="GS980">
        <v>0</v>
      </c>
      <c r="GT980">
        <v>12</v>
      </c>
      <c r="GU980">
        <v>13</v>
      </c>
      <c r="GV980" t="b">
        <v>1</v>
      </c>
    </row>
    <row r="981" spans="189:204" x14ac:dyDescent="0.3">
      <c r="GG981">
        <v>29</v>
      </c>
      <c r="GH981">
        <v>9</v>
      </c>
      <c r="GL981">
        <v>4</v>
      </c>
      <c r="GM981" t="s">
        <v>22</v>
      </c>
      <c r="GN981">
        <v>0</v>
      </c>
      <c r="GO981">
        <v>0</v>
      </c>
      <c r="GP981">
        <v>0</v>
      </c>
      <c r="GQ981">
        <v>0</v>
      </c>
      <c r="GR981">
        <v>0</v>
      </c>
      <c r="GS981">
        <v>0</v>
      </c>
      <c r="GT981">
        <v>17</v>
      </c>
      <c r="GU981">
        <v>13</v>
      </c>
      <c r="GV981" t="b">
        <v>1</v>
      </c>
    </row>
    <row r="982" spans="189:204" x14ac:dyDescent="0.3">
      <c r="GG982">
        <v>30</v>
      </c>
      <c r="GH982">
        <v>10</v>
      </c>
      <c r="GL982">
        <v>5</v>
      </c>
      <c r="GM982" t="s">
        <v>22</v>
      </c>
      <c r="GN982">
        <v>0</v>
      </c>
      <c r="GO982">
        <v>0</v>
      </c>
      <c r="GP982">
        <v>0</v>
      </c>
      <c r="GQ982">
        <v>0</v>
      </c>
      <c r="GR982">
        <v>0</v>
      </c>
      <c r="GS982">
        <v>0</v>
      </c>
      <c r="GT982">
        <v>22</v>
      </c>
      <c r="GU982">
        <v>13</v>
      </c>
      <c r="GV982" t="b">
        <v>1</v>
      </c>
    </row>
    <row r="983" spans="189:204" x14ac:dyDescent="0.3">
      <c r="GG983">
        <v>31</v>
      </c>
      <c r="GH983">
        <v>11</v>
      </c>
      <c r="GL983">
        <v>5</v>
      </c>
      <c r="GM983" t="s">
        <v>22</v>
      </c>
      <c r="GN983">
        <v>0</v>
      </c>
      <c r="GO983">
        <v>0</v>
      </c>
      <c r="GP983">
        <v>0</v>
      </c>
      <c r="GQ983">
        <v>0</v>
      </c>
      <c r="GR983">
        <v>0</v>
      </c>
      <c r="GS983">
        <v>0</v>
      </c>
      <c r="GT983">
        <v>27</v>
      </c>
      <c r="GU983">
        <v>13</v>
      </c>
      <c r="GV983" t="b">
        <v>1</v>
      </c>
    </row>
    <row r="984" spans="189:204" x14ac:dyDescent="0.3">
      <c r="GG984">
        <v>0</v>
      </c>
      <c r="GH984">
        <v>12</v>
      </c>
      <c r="GL984">
        <v>2</v>
      </c>
      <c r="GM984" s="1" t="s">
        <v>21</v>
      </c>
      <c r="GN984" s="1">
        <v>3</v>
      </c>
      <c r="GO984">
        <v>14</v>
      </c>
      <c r="GP984">
        <v>15</v>
      </c>
      <c r="GQ984">
        <v>16</v>
      </c>
      <c r="GR984">
        <v>0</v>
      </c>
      <c r="GS984">
        <v>0</v>
      </c>
      <c r="GT984">
        <v>44</v>
      </c>
      <c r="GU984">
        <v>9</v>
      </c>
      <c r="GV984" t="b">
        <v>1</v>
      </c>
    </row>
    <row r="985" spans="189:204" x14ac:dyDescent="0.3">
      <c r="GG985">
        <v>0</v>
      </c>
      <c r="GH985">
        <v>13</v>
      </c>
      <c r="GL985">
        <v>2</v>
      </c>
      <c r="GM985" s="1" t="s">
        <v>21</v>
      </c>
      <c r="GN985" s="1">
        <v>3</v>
      </c>
      <c r="GO985">
        <v>23</v>
      </c>
      <c r="GP985">
        <v>24</v>
      </c>
      <c r="GQ985">
        <v>25</v>
      </c>
      <c r="GR985">
        <v>0</v>
      </c>
      <c r="GS985">
        <v>0</v>
      </c>
      <c r="GT985">
        <v>74</v>
      </c>
      <c r="GU985">
        <v>9</v>
      </c>
      <c r="GV985" t="b">
        <v>1</v>
      </c>
    </row>
    <row r="986" spans="189:204" x14ac:dyDescent="0.3">
      <c r="GG986">
        <v>0</v>
      </c>
      <c r="GH986">
        <v>14</v>
      </c>
      <c r="GK986">
        <v>0</v>
      </c>
      <c r="GL986">
        <v>12</v>
      </c>
      <c r="GM986" t="s">
        <v>27</v>
      </c>
      <c r="GN986">
        <v>2</v>
      </c>
      <c r="GO986">
        <v>17</v>
      </c>
      <c r="GP986">
        <v>18</v>
      </c>
      <c r="GQ986">
        <v>0</v>
      </c>
      <c r="GR986">
        <v>0</v>
      </c>
      <c r="GS986">
        <v>0</v>
      </c>
      <c r="GT986">
        <v>34</v>
      </c>
      <c r="GU986">
        <v>13</v>
      </c>
      <c r="GV986" t="b">
        <v>1</v>
      </c>
    </row>
    <row r="987" spans="189:204" x14ac:dyDescent="0.3">
      <c r="GG987">
        <v>0</v>
      </c>
      <c r="GH987">
        <v>15</v>
      </c>
      <c r="GK987">
        <v>0</v>
      </c>
      <c r="GL987">
        <v>12</v>
      </c>
      <c r="GM987" t="s">
        <v>27</v>
      </c>
      <c r="GN987">
        <v>2</v>
      </c>
      <c r="GO987">
        <v>19</v>
      </c>
      <c r="GP987">
        <v>20</v>
      </c>
      <c r="GQ987">
        <v>0</v>
      </c>
      <c r="GR987">
        <v>0</v>
      </c>
      <c r="GS987">
        <v>0</v>
      </c>
      <c r="GT987">
        <v>44</v>
      </c>
      <c r="GU987">
        <v>13</v>
      </c>
      <c r="GV987" t="b">
        <v>1</v>
      </c>
    </row>
    <row r="988" spans="189:204" x14ac:dyDescent="0.3">
      <c r="GG988">
        <v>0</v>
      </c>
      <c r="GH988">
        <v>16</v>
      </c>
      <c r="GK988">
        <v>0</v>
      </c>
      <c r="GL988">
        <v>12</v>
      </c>
      <c r="GM988" t="s">
        <v>27</v>
      </c>
      <c r="GN988">
        <v>2</v>
      </c>
      <c r="GO988">
        <v>21</v>
      </c>
      <c r="GP988">
        <v>22</v>
      </c>
      <c r="GQ988">
        <v>0</v>
      </c>
      <c r="GR988">
        <v>0</v>
      </c>
      <c r="GS988">
        <v>0</v>
      </c>
      <c r="GT988">
        <v>54</v>
      </c>
      <c r="GU988">
        <v>13</v>
      </c>
      <c r="GV988" t="b">
        <v>1</v>
      </c>
    </row>
    <row r="989" spans="189:204" x14ac:dyDescent="0.3">
      <c r="GG989">
        <v>0</v>
      </c>
      <c r="GH989">
        <v>17</v>
      </c>
      <c r="GL989">
        <v>14</v>
      </c>
      <c r="GM989" t="s">
        <v>22</v>
      </c>
      <c r="GN989">
        <v>0</v>
      </c>
      <c r="GO989">
        <v>0</v>
      </c>
      <c r="GP989">
        <v>0</v>
      </c>
      <c r="GQ989">
        <v>0</v>
      </c>
      <c r="GR989">
        <v>0</v>
      </c>
      <c r="GS989">
        <v>0</v>
      </c>
      <c r="GT989">
        <v>32</v>
      </c>
      <c r="GU989">
        <v>17</v>
      </c>
      <c r="GV989" t="b">
        <v>1</v>
      </c>
    </row>
    <row r="990" spans="189:204" x14ac:dyDescent="0.3">
      <c r="GG990">
        <v>0</v>
      </c>
      <c r="GH990">
        <v>18</v>
      </c>
      <c r="GL990">
        <v>14</v>
      </c>
      <c r="GM990" t="s">
        <v>22</v>
      </c>
      <c r="GN990">
        <v>0</v>
      </c>
      <c r="GO990">
        <v>0</v>
      </c>
      <c r="GP990">
        <v>0</v>
      </c>
      <c r="GQ990">
        <v>0</v>
      </c>
      <c r="GR990">
        <v>0</v>
      </c>
      <c r="GS990">
        <v>0</v>
      </c>
      <c r="GT990">
        <v>37</v>
      </c>
      <c r="GU990">
        <v>17</v>
      </c>
      <c r="GV990" t="b">
        <v>1</v>
      </c>
    </row>
    <row r="991" spans="189:204" x14ac:dyDescent="0.3">
      <c r="GG991">
        <v>0</v>
      </c>
      <c r="GH991">
        <v>19</v>
      </c>
      <c r="GL991">
        <v>15</v>
      </c>
      <c r="GM991" t="s">
        <v>22</v>
      </c>
      <c r="GN991">
        <v>0</v>
      </c>
      <c r="GO991">
        <v>0</v>
      </c>
      <c r="GP991">
        <v>0</v>
      </c>
      <c r="GQ991">
        <v>0</v>
      </c>
      <c r="GR991">
        <v>0</v>
      </c>
      <c r="GS991">
        <v>0</v>
      </c>
      <c r="GT991">
        <v>42</v>
      </c>
      <c r="GU991">
        <v>17</v>
      </c>
      <c r="GV991" t="b">
        <v>1</v>
      </c>
    </row>
    <row r="992" spans="189:204" x14ac:dyDescent="0.3">
      <c r="GG992">
        <v>0</v>
      </c>
      <c r="GH992">
        <v>20</v>
      </c>
      <c r="GL992">
        <v>15</v>
      </c>
      <c r="GM992" t="s">
        <v>22</v>
      </c>
      <c r="GN992">
        <v>0</v>
      </c>
      <c r="GO992">
        <v>0</v>
      </c>
      <c r="GP992">
        <v>0</v>
      </c>
      <c r="GQ992">
        <v>0</v>
      </c>
      <c r="GR992">
        <v>0</v>
      </c>
      <c r="GS992">
        <v>0</v>
      </c>
      <c r="GT992">
        <v>47</v>
      </c>
      <c r="GU992">
        <v>17</v>
      </c>
      <c r="GV992" t="b">
        <v>1</v>
      </c>
    </row>
    <row r="993" spans="189:204" x14ac:dyDescent="0.3">
      <c r="GG993">
        <v>0</v>
      </c>
      <c r="GH993">
        <v>21</v>
      </c>
      <c r="GL993">
        <v>16</v>
      </c>
      <c r="GM993" t="s">
        <v>22</v>
      </c>
      <c r="GN993">
        <v>0</v>
      </c>
      <c r="GO993">
        <v>0</v>
      </c>
      <c r="GP993">
        <v>0</v>
      </c>
      <c r="GQ993">
        <v>0</v>
      </c>
      <c r="GR993">
        <v>0</v>
      </c>
      <c r="GS993">
        <v>0</v>
      </c>
      <c r="GT993">
        <v>52</v>
      </c>
      <c r="GU993">
        <v>17</v>
      </c>
      <c r="GV993" t="b">
        <v>1</v>
      </c>
    </row>
    <row r="994" spans="189:204" x14ac:dyDescent="0.3">
      <c r="GG994">
        <v>0</v>
      </c>
      <c r="GH994">
        <v>22</v>
      </c>
      <c r="GL994">
        <v>16</v>
      </c>
      <c r="GM994" t="s">
        <v>22</v>
      </c>
      <c r="GN994">
        <v>0</v>
      </c>
      <c r="GO994">
        <v>0</v>
      </c>
      <c r="GP994">
        <v>0</v>
      </c>
      <c r="GQ994">
        <v>0</v>
      </c>
      <c r="GR994">
        <v>0</v>
      </c>
      <c r="GS994">
        <v>0</v>
      </c>
      <c r="GT994">
        <v>57</v>
      </c>
      <c r="GU994">
        <v>17</v>
      </c>
      <c r="GV994" t="b">
        <v>1</v>
      </c>
    </row>
    <row r="995" spans="189:204" x14ac:dyDescent="0.3">
      <c r="GH995">
        <v>23</v>
      </c>
      <c r="GK995">
        <v>0</v>
      </c>
      <c r="GL995">
        <v>13</v>
      </c>
      <c r="GM995" t="s">
        <v>27</v>
      </c>
      <c r="GN995">
        <v>2</v>
      </c>
      <c r="GO995">
        <v>26</v>
      </c>
      <c r="GP995">
        <v>27</v>
      </c>
      <c r="GQ995">
        <v>0</v>
      </c>
      <c r="GR995">
        <v>0</v>
      </c>
      <c r="GS995">
        <v>0</v>
      </c>
      <c r="GT995">
        <v>64</v>
      </c>
      <c r="GU995">
        <v>13</v>
      </c>
      <c r="GV995" t="b">
        <v>1</v>
      </c>
    </row>
    <row r="996" spans="189:204" x14ac:dyDescent="0.3">
      <c r="GH996">
        <v>24</v>
      </c>
      <c r="GK996">
        <v>0</v>
      </c>
      <c r="GL996">
        <v>13</v>
      </c>
      <c r="GM996" t="s">
        <v>27</v>
      </c>
      <c r="GN996">
        <v>2</v>
      </c>
      <c r="GO996">
        <v>28</v>
      </c>
      <c r="GP996">
        <v>29</v>
      </c>
      <c r="GQ996">
        <v>0</v>
      </c>
      <c r="GR996">
        <v>0</v>
      </c>
      <c r="GS996">
        <v>0</v>
      </c>
      <c r="GT996">
        <v>74</v>
      </c>
      <c r="GU996">
        <v>13</v>
      </c>
      <c r="GV996" t="b">
        <v>1</v>
      </c>
    </row>
    <row r="997" spans="189:204" x14ac:dyDescent="0.3">
      <c r="GH997">
        <v>25</v>
      </c>
      <c r="GK997">
        <v>0</v>
      </c>
      <c r="GL997">
        <v>13</v>
      </c>
      <c r="GM997" t="s">
        <v>27</v>
      </c>
      <c r="GN997">
        <v>2</v>
      </c>
      <c r="GO997">
        <v>30</v>
      </c>
      <c r="GP997">
        <v>31</v>
      </c>
      <c r="GQ997">
        <v>0</v>
      </c>
      <c r="GR997">
        <v>0</v>
      </c>
      <c r="GS997">
        <v>0</v>
      </c>
      <c r="GT997">
        <v>84</v>
      </c>
      <c r="GU997">
        <v>13</v>
      </c>
      <c r="GV997" t="b">
        <v>1</v>
      </c>
    </row>
    <row r="998" spans="189:204" x14ac:dyDescent="0.3">
      <c r="GH998">
        <v>26</v>
      </c>
      <c r="GL998">
        <v>23</v>
      </c>
      <c r="GM998" t="s">
        <v>22</v>
      </c>
      <c r="GN998">
        <v>0</v>
      </c>
      <c r="GO998">
        <v>0</v>
      </c>
      <c r="GP998">
        <v>0</v>
      </c>
      <c r="GQ998">
        <v>0</v>
      </c>
      <c r="GR998">
        <v>0</v>
      </c>
      <c r="GS998">
        <v>0</v>
      </c>
      <c r="GT998">
        <v>62</v>
      </c>
      <c r="GU998">
        <v>17</v>
      </c>
      <c r="GV998" t="b">
        <v>1</v>
      </c>
    </row>
    <row r="999" spans="189:204" x14ac:dyDescent="0.3">
      <c r="GH999">
        <v>27</v>
      </c>
      <c r="GL999">
        <v>23</v>
      </c>
      <c r="GM999" t="s">
        <v>22</v>
      </c>
      <c r="GN999">
        <v>0</v>
      </c>
      <c r="GO999">
        <v>0</v>
      </c>
      <c r="GP999">
        <v>0</v>
      </c>
      <c r="GQ999">
        <v>0</v>
      </c>
      <c r="GR999">
        <v>0</v>
      </c>
      <c r="GS999">
        <v>0</v>
      </c>
      <c r="GT999">
        <v>67</v>
      </c>
      <c r="GU999">
        <v>17</v>
      </c>
      <c r="GV999" t="b">
        <v>1</v>
      </c>
    </row>
    <row r="1000" spans="189:204" x14ac:dyDescent="0.3">
      <c r="GH1000">
        <v>28</v>
      </c>
      <c r="GL1000">
        <v>24</v>
      </c>
      <c r="GM1000" t="s">
        <v>22</v>
      </c>
      <c r="GN1000">
        <v>0</v>
      </c>
      <c r="GO1000">
        <v>0</v>
      </c>
      <c r="GP1000">
        <v>0</v>
      </c>
      <c r="GQ1000">
        <v>0</v>
      </c>
      <c r="GR1000">
        <v>0</v>
      </c>
      <c r="GS1000">
        <v>0</v>
      </c>
      <c r="GT1000">
        <v>72</v>
      </c>
      <c r="GU1000">
        <v>17</v>
      </c>
      <c r="GV1000" t="b">
        <v>1</v>
      </c>
    </row>
    <row r="1001" spans="189:204" x14ac:dyDescent="0.3">
      <c r="GH1001">
        <v>29</v>
      </c>
      <c r="GL1001">
        <v>24</v>
      </c>
      <c r="GM1001" t="s">
        <v>22</v>
      </c>
      <c r="GN1001">
        <v>0</v>
      </c>
      <c r="GO1001">
        <v>0</v>
      </c>
      <c r="GP1001">
        <v>0</v>
      </c>
      <c r="GQ1001">
        <v>0</v>
      </c>
      <c r="GR1001">
        <v>0</v>
      </c>
      <c r="GS1001">
        <v>0</v>
      </c>
      <c r="GT1001">
        <v>77</v>
      </c>
      <c r="GU1001">
        <v>17</v>
      </c>
      <c r="GV1001" t="b">
        <v>1</v>
      </c>
    </row>
    <row r="1002" spans="189:204" x14ac:dyDescent="0.3">
      <c r="GH1002">
        <v>30</v>
      </c>
      <c r="GL1002">
        <v>25</v>
      </c>
      <c r="GM1002" t="s">
        <v>22</v>
      </c>
      <c r="GN1002">
        <v>0</v>
      </c>
      <c r="GO1002">
        <v>0</v>
      </c>
      <c r="GP1002">
        <v>0</v>
      </c>
      <c r="GQ1002">
        <v>0</v>
      </c>
      <c r="GR1002">
        <v>0</v>
      </c>
      <c r="GS1002">
        <v>0</v>
      </c>
      <c r="GT1002">
        <v>82</v>
      </c>
      <c r="GU1002">
        <v>17</v>
      </c>
      <c r="GV1002" t="b">
        <v>1</v>
      </c>
    </row>
    <row r="1003" spans="189:204" x14ac:dyDescent="0.3">
      <c r="GH1003">
        <v>31</v>
      </c>
      <c r="GL1003">
        <v>25</v>
      </c>
      <c r="GM1003" t="s">
        <v>22</v>
      </c>
      <c r="GN1003">
        <v>0</v>
      </c>
      <c r="GO1003">
        <v>0</v>
      </c>
      <c r="GP1003">
        <v>0</v>
      </c>
      <c r="GQ1003">
        <v>0</v>
      </c>
      <c r="GR1003">
        <v>0</v>
      </c>
      <c r="GS1003">
        <v>0</v>
      </c>
      <c r="GT1003">
        <v>87</v>
      </c>
      <c r="GU1003">
        <v>17</v>
      </c>
      <c r="GV1003" t="b">
        <v>1</v>
      </c>
    </row>
  </sheetData>
  <pageMargins left="0.7" right="0.7" top="0.75" bottom="0.75" header="0.3" footer="0.3"/>
  <pageSetup orientation="portrait" horizontalDpi="1200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V1003"/>
  <sheetViews>
    <sheetView zoomScale="115" zoomScaleNormal="115" workbookViewId="0">
      <selection activeCell="B11" sqref="B11"/>
    </sheetView>
  </sheetViews>
  <sheetFormatPr defaultRowHeight="14.4" x14ac:dyDescent="0.3"/>
  <cols>
    <col min="2" max="2" width="14.6640625" customWidth="1"/>
    <col min="4" max="4" width="2.33203125" customWidth="1"/>
    <col min="5" max="5" width="3.6640625" customWidth="1"/>
    <col min="6" max="6" width="9.6640625" customWidth="1"/>
    <col min="8" max="8" width="2.33203125" customWidth="1"/>
    <col min="9" max="9" width="3.6640625" customWidth="1"/>
    <col min="10" max="10" width="10.88671875" bestFit="1" customWidth="1"/>
    <col min="12" max="12" width="2.33203125" customWidth="1"/>
    <col min="13" max="13" width="3.6640625" customWidth="1"/>
    <col min="16" max="16" width="2.33203125" customWidth="1"/>
    <col min="17" max="17" width="3.6640625" customWidth="1"/>
    <col min="20" max="20" width="2.33203125" customWidth="1"/>
  </cols>
  <sheetData>
    <row r="1" spans="1:21" ht="15.6" x14ac:dyDescent="0.3">
      <c r="A1" s="8" t="s">
        <v>75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</row>
    <row r="2" spans="1:21" ht="15.6" x14ac:dyDescent="0.3">
      <c r="A2" s="113" t="s">
        <v>71</v>
      </c>
      <c r="B2" s="113"/>
      <c r="C2" s="113"/>
      <c r="D2" s="112"/>
      <c r="E2" s="112"/>
      <c r="F2" s="112"/>
      <c r="G2" s="112"/>
      <c r="H2" s="112"/>
      <c r="I2" s="112"/>
      <c r="J2" s="112"/>
      <c r="K2" s="112"/>
      <c r="L2" s="9"/>
      <c r="M2" s="9"/>
      <c r="N2" s="9"/>
      <c r="O2" s="9"/>
      <c r="P2" s="9"/>
      <c r="Q2" s="9"/>
      <c r="R2" s="9"/>
      <c r="S2" s="9"/>
      <c r="T2" s="9"/>
      <c r="U2" s="9"/>
    </row>
    <row r="3" spans="1:21" x14ac:dyDescent="0.3">
      <c r="A3" s="64"/>
    </row>
    <row r="4" spans="1:21" x14ac:dyDescent="0.3">
      <c r="A4" s="6" t="s">
        <v>2</v>
      </c>
      <c r="B4" s="69">
        <f>4/3</f>
        <v>1.3333333333333333</v>
      </c>
      <c r="C4" s="4"/>
      <c r="N4" s="3">
        <f>B7</f>
        <v>0.4</v>
      </c>
      <c r="U4" s="5"/>
    </row>
    <row r="5" spans="1:21" x14ac:dyDescent="0.3">
      <c r="A5" s="6" t="s">
        <v>3</v>
      </c>
      <c r="B5" s="69">
        <f>4/3</f>
        <v>1.3333333333333333</v>
      </c>
      <c r="N5" t="s">
        <v>28</v>
      </c>
    </row>
    <row r="6" spans="1:21" x14ac:dyDescent="0.3">
      <c r="A6" s="6" t="s">
        <v>4</v>
      </c>
      <c r="B6" s="70">
        <f>50/LN(2)</f>
        <v>72.134752044448177</v>
      </c>
      <c r="U6">
        <f>SUM(F19,J9,N7)</f>
        <v>100</v>
      </c>
    </row>
    <row r="7" spans="1:21" x14ac:dyDescent="0.3">
      <c r="A7" s="6" t="s">
        <v>47</v>
      </c>
      <c r="B7" s="6">
        <v>0.4</v>
      </c>
      <c r="J7" t="s">
        <v>24</v>
      </c>
      <c r="N7" s="3">
        <v>100</v>
      </c>
      <c r="O7">
        <f>U6</f>
        <v>100</v>
      </c>
    </row>
    <row r="8" spans="1:21" x14ac:dyDescent="0.3">
      <c r="O8">
        <f>A-B*EXP(-O7/RT)</f>
        <v>1</v>
      </c>
    </row>
    <row r="9" spans="1:21" x14ac:dyDescent="0.3">
      <c r="A9" s="133" t="s">
        <v>57</v>
      </c>
      <c r="B9" s="134"/>
      <c r="J9" s="3">
        <v>0</v>
      </c>
      <c r="K9">
        <f>-LN((A-K10)/B)*RT</f>
        <v>25.728658641487918</v>
      </c>
      <c r="N9" s="3">
        <f>1-N4</f>
        <v>0.6</v>
      </c>
    </row>
    <row r="10" spans="1:21" x14ac:dyDescent="0.3">
      <c r="B10" s="65">
        <f>'Sensit of Cost of Detector'!B4</f>
        <v>12</v>
      </c>
      <c r="K10">
        <f>IF(ABS(1-(N4+N9))&lt;=0.00001,N4*O8+N9*O13,NA())</f>
        <v>0.4</v>
      </c>
      <c r="N10" t="s">
        <v>29</v>
      </c>
    </row>
    <row r="11" spans="1:21" x14ac:dyDescent="0.3">
      <c r="U11">
        <f>SUM(F19,J9,N12)</f>
        <v>0</v>
      </c>
    </row>
    <row r="12" spans="1:21" x14ac:dyDescent="0.3">
      <c r="A12" s="134" t="s">
        <v>58</v>
      </c>
      <c r="B12" s="134"/>
      <c r="N12" s="3">
        <v>0</v>
      </c>
      <c r="O12">
        <f>U11</f>
        <v>0</v>
      </c>
    </row>
    <row r="13" spans="1:21" x14ac:dyDescent="0.3">
      <c r="B13" s="66">
        <f>G64</f>
        <v>42.64980790759639</v>
      </c>
      <c r="O13">
        <f>A-B*EXP(-O12/RT)</f>
        <v>0</v>
      </c>
    </row>
    <row r="14" spans="1:21" x14ac:dyDescent="0.3">
      <c r="N14" s="3">
        <f>B7</f>
        <v>0.4</v>
      </c>
    </row>
    <row r="15" spans="1:21" x14ac:dyDescent="0.3">
      <c r="A15" s="133" t="s">
        <v>59</v>
      </c>
      <c r="B15" s="134"/>
      <c r="N15" t="s">
        <v>28</v>
      </c>
    </row>
    <row r="16" spans="1:21" x14ac:dyDescent="0.3">
      <c r="B16" s="66">
        <f>G19</f>
        <v>45.832227102764818</v>
      </c>
      <c r="U16">
        <f>SUM(F19,J19,N17)</f>
        <v>90</v>
      </c>
    </row>
    <row r="17" spans="1:21" x14ac:dyDescent="0.3">
      <c r="F17" t="s">
        <v>61</v>
      </c>
      <c r="J17" t="s">
        <v>25</v>
      </c>
      <c r="N17" s="3">
        <v>90</v>
      </c>
      <c r="O17">
        <f>U16</f>
        <v>90</v>
      </c>
    </row>
    <row r="18" spans="1:21" x14ac:dyDescent="0.3">
      <c r="A18" s="133" t="s">
        <v>69</v>
      </c>
      <c r="B18" s="134"/>
      <c r="H18">
        <f>IF(G19=K9,1,IF(G19=K19,2,IF(G19=K29,3)))</f>
        <v>3</v>
      </c>
      <c r="O18">
        <f>A-B*EXP(-O17/RT)</f>
        <v>0.95043388166765497</v>
      </c>
    </row>
    <row r="19" spans="1:21" x14ac:dyDescent="0.3">
      <c r="B19" s="67">
        <f>B13+B10-B16</f>
        <v>8.8175808048315716</v>
      </c>
      <c r="F19" s="3">
        <v>0</v>
      </c>
      <c r="G19">
        <f>MAX(K9,K19,K29)</f>
        <v>45.832227102764818</v>
      </c>
      <c r="J19" s="3">
        <v>0</v>
      </c>
      <c r="K19">
        <f>-LN((A-K20)/B)*RT</f>
        <v>40.600871708493145</v>
      </c>
      <c r="N19" s="3">
        <f>1-N14</f>
        <v>0.6</v>
      </c>
    </row>
    <row r="20" spans="1:21" x14ac:dyDescent="0.3">
      <c r="G20">
        <f>A-B*EXP(-G19/RT)</f>
        <v>0.62701377200079067</v>
      </c>
      <c r="K20">
        <f>IF(ABS(1-(N14+N19))&lt;=0.00001,N14*O18+N19*O23,NA())</f>
        <v>0.5738869260629027</v>
      </c>
      <c r="N20" t="s">
        <v>29</v>
      </c>
    </row>
    <row r="21" spans="1:21" x14ac:dyDescent="0.3">
      <c r="U21">
        <f>SUM(F19,J19,N22)</f>
        <v>20</v>
      </c>
    </row>
    <row r="22" spans="1:21" x14ac:dyDescent="0.3">
      <c r="N22" s="3">
        <v>20</v>
      </c>
      <c r="O22">
        <f>U21</f>
        <v>20</v>
      </c>
    </row>
    <row r="23" spans="1:21" x14ac:dyDescent="0.3">
      <c r="O23">
        <f>A-B*EXP(-O22/RT)</f>
        <v>0.32285562232640119</v>
      </c>
    </row>
    <row r="24" spans="1:21" x14ac:dyDescent="0.3">
      <c r="N24" s="3">
        <f>B7</f>
        <v>0.4</v>
      </c>
    </row>
    <row r="25" spans="1:21" x14ac:dyDescent="0.3">
      <c r="N25" t="s">
        <v>28</v>
      </c>
    </row>
    <row r="26" spans="1:21" x14ac:dyDescent="0.3">
      <c r="U26">
        <f>SUM(F19,J29,N27)</f>
        <v>40</v>
      </c>
    </row>
    <row r="27" spans="1:21" x14ac:dyDescent="0.3">
      <c r="J27" t="s">
        <v>26</v>
      </c>
      <c r="N27" s="3">
        <v>40</v>
      </c>
      <c r="O27">
        <f>U26</f>
        <v>40</v>
      </c>
    </row>
    <row r="28" spans="1:21" x14ac:dyDescent="0.3">
      <c r="O28">
        <f>A-B*EXP(-O27/RT)</f>
        <v>0.56753443000197656</v>
      </c>
    </row>
    <row r="29" spans="1:21" x14ac:dyDescent="0.3">
      <c r="J29" s="3">
        <v>0</v>
      </c>
      <c r="K29">
        <f>-LN((A-K30)/B)*RT</f>
        <v>45.832227102764818</v>
      </c>
      <c r="N29" s="3">
        <f>1-N24</f>
        <v>0.6</v>
      </c>
    </row>
    <row r="30" spans="1:21" x14ac:dyDescent="0.3">
      <c r="K30">
        <f>IF(ABS(1-(N24+N29))&lt;=0.00001,N24*O28+N29*O33,NA())</f>
        <v>0.62701377200079067</v>
      </c>
      <c r="N30" t="s">
        <v>29</v>
      </c>
    </row>
    <row r="31" spans="1:21" x14ac:dyDescent="0.3">
      <c r="U31">
        <f>SUM(F19,J29,N32)</f>
        <v>50</v>
      </c>
    </row>
    <row r="32" spans="1:21" x14ac:dyDescent="0.3">
      <c r="N32" s="3">
        <v>50</v>
      </c>
      <c r="O32">
        <f>U31</f>
        <v>50</v>
      </c>
    </row>
    <row r="33" spans="3:21" x14ac:dyDescent="0.3">
      <c r="O33">
        <f>A-B*EXP(-O32/RT)</f>
        <v>0.66666666666666663</v>
      </c>
    </row>
    <row r="34" spans="3:21" x14ac:dyDescent="0.3">
      <c r="R34" s="3">
        <f>'Dectector Data'!R4</f>
        <v>0.72727272727272729</v>
      </c>
    </row>
    <row r="35" spans="3:21" x14ac:dyDescent="0.3">
      <c r="R35" t="s">
        <v>28</v>
      </c>
    </row>
    <row r="36" spans="3:21" x14ac:dyDescent="0.3">
      <c r="U36">
        <f>SUM(F64,J49,N39,R37)</f>
        <v>88</v>
      </c>
    </row>
    <row r="37" spans="3:21" x14ac:dyDescent="0.3">
      <c r="N37" t="s">
        <v>24</v>
      </c>
      <c r="R37" s="3">
        <v>100</v>
      </c>
      <c r="S37">
        <f>U36</f>
        <v>88</v>
      </c>
    </row>
    <row r="38" spans="3:21" x14ac:dyDescent="0.3">
      <c r="S38">
        <f>A-B*EXP(-S37/RT)</f>
        <v>0.93966911285682309</v>
      </c>
    </row>
    <row r="39" spans="3:21" x14ac:dyDescent="0.3">
      <c r="N39" s="3">
        <v>0</v>
      </c>
      <c r="O39" s="139">
        <f>-LN((A-O40)/B)*RT</f>
        <v>44.875176187496741</v>
      </c>
      <c r="R39" s="3">
        <f>1-R34</f>
        <v>0.27272727272727271</v>
      </c>
    </row>
    <row r="40" spans="3:21" x14ac:dyDescent="0.3">
      <c r="D40">
        <f>IF(C41=G19,1,IF(C41=G64,2))</f>
        <v>1</v>
      </c>
      <c r="O40" s="140">
        <f>IF(ABS(1-(R34+R39))&lt;=0.00001,R34*S38+R39*S43,NA())</f>
        <v>0.61758020519422396</v>
      </c>
      <c r="R40" t="s">
        <v>29</v>
      </c>
    </row>
    <row r="41" spans="3:21" x14ac:dyDescent="0.3">
      <c r="C41">
        <f>MAX(G19,G64)</f>
        <v>45.832227102764818</v>
      </c>
      <c r="U41">
        <f>SUM(F64,J49,N39,R42)</f>
        <v>-12</v>
      </c>
    </row>
    <row r="42" spans="3:21" x14ac:dyDescent="0.3">
      <c r="C42">
        <f>A-B*EXP(-C41/RT)</f>
        <v>0.62701377200079067</v>
      </c>
      <c r="R42" s="3">
        <v>0</v>
      </c>
      <c r="S42">
        <f>U41</f>
        <v>-12</v>
      </c>
    </row>
    <row r="43" spans="3:21" x14ac:dyDescent="0.3">
      <c r="S43">
        <f>A-B*EXP(-S42/RT)</f>
        <v>-0.24132354857270699</v>
      </c>
    </row>
    <row r="44" spans="3:21" x14ac:dyDescent="0.3">
      <c r="R44" s="3">
        <f>'Dectector Data'!R4</f>
        <v>0.72727272727272729</v>
      </c>
    </row>
    <row r="45" spans="3:21" x14ac:dyDescent="0.3">
      <c r="R45" t="s">
        <v>28</v>
      </c>
    </row>
    <row r="46" spans="3:21" x14ac:dyDescent="0.3">
      <c r="J46" s="101">
        <f>'Dectector Data'!N6</f>
        <v>0.44000000000000006</v>
      </c>
      <c r="U46">
        <f>SUM(F64,J49,N49,R47)</f>
        <v>78</v>
      </c>
    </row>
    <row r="47" spans="3:21" x14ac:dyDescent="0.3">
      <c r="J47" t="s">
        <v>63</v>
      </c>
      <c r="N47" t="s">
        <v>25</v>
      </c>
      <c r="R47" s="3">
        <v>90</v>
      </c>
      <c r="S47">
        <f>U46</f>
        <v>78</v>
      </c>
    </row>
    <row r="48" spans="3:21" x14ac:dyDescent="0.3">
      <c r="L48">
        <f>IF(K49=O39,1,IF(K49=O49,2,IF(K49=O59,3)))</f>
        <v>2</v>
      </c>
      <c r="S48">
        <f>A-B*EXP(-S47/RT)</f>
        <v>0.88113189085077592</v>
      </c>
    </row>
    <row r="49" spans="6:21" x14ac:dyDescent="0.3">
      <c r="J49" s="72">
        <v>0</v>
      </c>
      <c r="K49" s="139">
        <f>MAX(O39,O49,O59)</f>
        <v>51.34653880035853</v>
      </c>
      <c r="N49" s="3">
        <v>0</v>
      </c>
      <c r="O49" s="139">
        <f>-LN((A-O50)/B)*RT</f>
        <v>51.34653880035853</v>
      </c>
      <c r="R49" s="3">
        <f>1-R44</f>
        <v>0.27272727272727271</v>
      </c>
    </row>
    <row r="50" spans="6:21" x14ac:dyDescent="0.3">
      <c r="K50">
        <f>A-B*EXP(-K49/RT)</f>
        <v>0.67899589482675615</v>
      </c>
      <c r="O50" s="140">
        <f>IF(ABS(1-(R44+R49))&lt;=0.00001,R44*S48+R49*S53,NA())</f>
        <v>0.67899589482675615</v>
      </c>
      <c r="R50" t="s">
        <v>29</v>
      </c>
    </row>
    <row r="51" spans="6:21" x14ac:dyDescent="0.3">
      <c r="U51">
        <f>SUM(F64,J49,N49,R52)</f>
        <v>8</v>
      </c>
    </row>
    <row r="52" spans="6:21" x14ac:dyDescent="0.3">
      <c r="R52" s="3">
        <v>20</v>
      </c>
      <c r="S52">
        <f>U51</f>
        <v>8</v>
      </c>
    </row>
    <row r="53" spans="6:21" x14ac:dyDescent="0.3">
      <c r="S53">
        <f>A-B*EXP(-S52/RT)</f>
        <v>0.1399665720960368</v>
      </c>
    </row>
    <row r="54" spans="6:21" x14ac:dyDescent="0.3">
      <c r="R54" s="3">
        <f>'Dectector Data'!R4</f>
        <v>0.72727272727272729</v>
      </c>
    </row>
    <row r="55" spans="6:21" x14ac:dyDescent="0.3">
      <c r="R55" t="s">
        <v>28</v>
      </c>
    </row>
    <row r="56" spans="6:21" x14ac:dyDescent="0.3">
      <c r="U56">
        <f>SUM(F64,J49,N59,R57)</f>
        <v>28</v>
      </c>
    </row>
    <row r="57" spans="6:21" x14ac:dyDescent="0.3">
      <c r="N57" t="s">
        <v>26</v>
      </c>
      <c r="R57" s="3">
        <v>40</v>
      </c>
      <c r="S57">
        <f>U56</f>
        <v>28</v>
      </c>
    </row>
    <row r="58" spans="6:21" x14ac:dyDescent="0.3">
      <c r="S58">
        <f>A-B*EXP(-S57/RT)</f>
        <v>0.42893044836821859</v>
      </c>
    </row>
    <row r="59" spans="6:21" x14ac:dyDescent="0.3">
      <c r="N59" s="3">
        <v>0</v>
      </c>
      <c r="O59" s="139">
        <f>-LN((A-O60)/B)*RT</f>
        <v>30.5927148199385</v>
      </c>
      <c r="R59" s="3">
        <f>1-R54</f>
        <v>0.27272727272727271</v>
      </c>
    </row>
    <row r="60" spans="6:21" x14ac:dyDescent="0.3">
      <c r="O60" s="140">
        <f>IF(ABS(1-(R54+R59))&lt;=0.00001,R54*S58+R59*S63,NA())</f>
        <v>0.46085984218969889</v>
      </c>
      <c r="R60" t="s">
        <v>29</v>
      </c>
    </row>
    <row r="61" spans="6:21" x14ac:dyDescent="0.3">
      <c r="U61">
        <f>SUM(F64,J49,N59,R62)</f>
        <v>38</v>
      </c>
    </row>
    <row r="62" spans="6:21" x14ac:dyDescent="0.3">
      <c r="F62" t="s">
        <v>68</v>
      </c>
      <c r="R62" s="3">
        <v>50</v>
      </c>
      <c r="S62">
        <f>U61</f>
        <v>38</v>
      </c>
    </row>
    <row r="63" spans="6:21" x14ac:dyDescent="0.3">
      <c r="S63">
        <f>A-B*EXP(-S62/RT)</f>
        <v>0.54600489238031313</v>
      </c>
    </row>
    <row r="64" spans="6:21" x14ac:dyDescent="0.3">
      <c r="F64" s="71">
        <f>-B10</f>
        <v>-12</v>
      </c>
      <c r="G64" s="139">
        <f>-LN((A-G65)/B)*RT</f>
        <v>42.64980790759639</v>
      </c>
      <c r="R64" s="3">
        <f>'Dectector Data'!R14</f>
        <v>0.14285714285714285</v>
      </c>
    </row>
    <row r="65" spans="7:21" x14ac:dyDescent="0.3">
      <c r="G65">
        <f>IF(ABS(1-(J46+J76))&lt;=0.00001,J46*K50+J76*K80,NA())</f>
        <v>0.59515497793578054</v>
      </c>
      <c r="R65" t="s">
        <v>28</v>
      </c>
    </row>
    <row r="66" spans="7:21" x14ac:dyDescent="0.3">
      <c r="U66">
        <f>SUM(F64,J79,N69,R67)</f>
        <v>88</v>
      </c>
    </row>
    <row r="67" spans="7:21" x14ac:dyDescent="0.3">
      <c r="N67" t="s">
        <v>24</v>
      </c>
      <c r="R67" s="3">
        <v>100</v>
      </c>
      <c r="S67">
        <f>U66</f>
        <v>88</v>
      </c>
    </row>
    <row r="68" spans="7:21" x14ac:dyDescent="0.3">
      <c r="S68">
        <f>A-B*EXP(-S67/RT)</f>
        <v>0.93966911285682309</v>
      </c>
    </row>
    <row r="69" spans="7:21" x14ac:dyDescent="0.3">
      <c r="N69" s="3">
        <v>0</v>
      </c>
      <c r="O69" s="139">
        <f>-LN((A-O70)/B)*RT</f>
        <v>-3.8250633858560286</v>
      </c>
      <c r="R69" s="3">
        <f>1-R64</f>
        <v>0.85714285714285721</v>
      </c>
    </row>
    <row r="70" spans="7:21" x14ac:dyDescent="0.3">
      <c r="O70">
        <f>IF(ABS(1-(R64+R69))&lt;=0.00001,R64*S68+R69*S73,NA())</f>
        <v>-7.2610311225631274E-2</v>
      </c>
      <c r="R70" t="s">
        <v>29</v>
      </c>
    </row>
    <row r="71" spans="7:21" x14ac:dyDescent="0.3">
      <c r="U71">
        <f>SUM(F64,J79,N69,R72)</f>
        <v>-12</v>
      </c>
    </row>
    <row r="72" spans="7:21" x14ac:dyDescent="0.3">
      <c r="R72" s="3">
        <v>0</v>
      </c>
      <c r="S72">
        <f>U71</f>
        <v>-12</v>
      </c>
    </row>
    <row r="73" spans="7:21" x14ac:dyDescent="0.3">
      <c r="S73">
        <f>A-B*EXP(-S72/RT)</f>
        <v>-0.24132354857270699</v>
      </c>
    </row>
    <row r="74" spans="7:21" x14ac:dyDescent="0.3">
      <c r="R74" s="3">
        <f>'Dectector Data'!R14</f>
        <v>0.14285714285714285</v>
      </c>
    </row>
    <row r="75" spans="7:21" x14ac:dyDescent="0.3">
      <c r="R75" t="s">
        <v>28</v>
      </c>
    </row>
    <row r="76" spans="7:21" x14ac:dyDescent="0.3">
      <c r="J76" s="3">
        <f>1-J46</f>
        <v>0.55999999999999994</v>
      </c>
      <c r="U76">
        <f>SUM(F64,J79,N79,R77)</f>
        <v>78</v>
      </c>
    </row>
    <row r="77" spans="7:21" x14ac:dyDescent="0.3">
      <c r="J77" t="s">
        <v>64</v>
      </c>
      <c r="N77" t="s">
        <v>25</v>
      </c>
      <c r="R77" s="3">
        <v>90</v>
      </c>
      <c r="S77">
        <f>U76</f>
        <v>78</v>
      </c>
    </row>
    <row r="78" spans="7:21" x14ac:dyDescent="0.3">
      <c r="L78">
        <f>IF(K79=O69,1,IF(K79=O79,2,IF(K79=O89,3)))</f>
        <v>3</v>
      </c>
      <c r="S78">
        <f>A-B*EXP(-S77/RT)</f>
        <v>0.88113189085077592</v>
      </c>
    </row>
    <row r="79" spans="7:21" x14ac:dyDescent="0.3">
      <c r="J79" s="3">
        <v>0</v>
      </c>
      <c r="K79" s="139">
        <f>MAX(O69,O79,O89)</f>
        <v>36.483717209333179</v>
      </c>
      <c r="N79" s="3">
        <v>0</v>
      </c>
      <c r="O79" s="139">
        <f>-LN((A-O80)/B)*RT</f>
        <v>14.702033459270075</v>
      </c>
      <c r="R79" s="3">
        <f>1-R74</f>
        <v>0.85714285714285721</v>
      </c>
    </row>
    <row r="80" spans="7:21" x14ac:dyDescent="0.3">
      <c r="K80">
        <f>A-B*EXP(-K79/RT)</f>
        <v>0.5292799718071568</v>
      </c>
      <c r="O80">
        <f>IF(ABS(1-(R74+R79))&lt;=0.00001,R74*S78+R79*S83,NA())</f>
        <v>0.2458473319181424</v>
      </c>
      <c r="R80" t="s">
        <v>29</v>
      </c>
    </row>
    <row r="81" spans="14:21" x14ac:dyDescent="0.3">
      <c r="U81">
        <f>SUM(F64,J79,N79,R82)</f>
        <v>8</v>
      </c>
    </row>
    <row r="82" spans="14:21" x14ac:dyDescent="0.3">
      <c r="R82" s="3">
        <v>20</v>
      </c>
      <c r="S82">
        <f>U81</f>
        <v>8</v>
      </c>
    </row>
    <row r="83" spans="14:21" x14ac:dyDescent="0.3">
      <c r="S83">
        <f>A-B*EXP(-S82/RT)</f>
        <v>0.1399665720960368</v>
      </c>
    </row>
    <row r="84" spans="14:21" x14ac:dyDescent="0.3">
      <c r="R84" s="3">
        <f>'Dectector Data'!R14</f>
        <v>0.14285714285714285</v>
      </c>
    </row>
    <row r="85" spans="14:21" x14ac:dyDescent="0.3">
      <c r="R85" t="s">
        <v>28</v>
      </c>
    </row>
    <row r="86" spans="14:21" x14ac:dyDescent="0.3">
      <c r="U86">
        <f>SUM(F64,J79,N89,R87)</f>
        <v>28</v>
      </c>
    </row>
    <row r="87" spans="14:21" x14ac:dyDescent="0.3">
      <c r="N87" t="s">
        <v>26</v>
      </c>
      <c r="R87" s="3">
        <v>40</v>
      </c>
      <c r="S87">
        <f>U86</f>
        <v>28</v>
      </c>
    </row>
    <row r="88" spans="14:21" x14ac:dyDescent="0.3">
      <c r="S88">
        <f>A-B*EXP(-S87/RT)</f>
        <v>0.42893044836821859</v>
      </c>
    </row>
    <row r="89" spans="14:21" x14ac:dyDescent="0.3">
      <c r="N89" s="3">
        <v>0</v>
      </c>
      <c r="O89" s="139">
        <f>-LN((A-O90)/B)*RT</f>
        <v>36.483717209333179</v>
      </c>
      <c r="R89" s="3">
        <f>1-R84</f>
        <v>0.85714285714285721</v>
      </c>
    </row>
    <row r="90" spans="14:21" x14ac:dyDescent="0.3">
      <c r="O90">
        <f>IF(ABS(1-(R84+R89))&lt;=0.00001,R84*S88+R89*S93,NA())</f>
        <v>0.5292799718071568</v>
      </c>
      <c r="R90" t="s">
        <v>29</v>
      </c>
    </row>
    <row r="91" spans="14:21" x14ac:dyDescent="0.3">
      <c r="U91">
        <f>SUM(F64,J79,N89,R92)</f>
        <v>38</v>
      </c>
    </row>
    <row r="92" spans="14:21" x14ac:dyDescent="0.3">
      <c r="R92" s="3">
        <v>50</v>
      </c>
      <c r="S92">
        <f>U91</f>
        <v>38</v>
      </c>
    </row>
    <row r="93" spans="14:21" x14ac:dyDescent="0.3">
      <c r="S93">
        <f>A-B*EXP(-S92/RT)</f>
        <v>0.54600489238031313</v>
      </c>
      <c r="U93" s="5"/>
    </row>
    <row r="971" spans="189:204" x14ac:dyDescent="0.3">
      <c r="GH971" s="1" t="s">
        <v>5</v>
      </c>
      <c r="GI971" s="1" t="s">
        <v>6</v>
      </c>
      <c r="GJ971" s="1" t="s">
        <v>7</v>
      </c>
      <c r="GK971" s="1" t="s">
        <v>8</v>
      </c>
      <c r="GL971" s="1" t="s">
        <v>10</v>
      </c>
      <c r="GM971" s="1" t="s">
        <v>11</v>
      </c>
      <c r="GN971" s="1" t="s">
        <v>12</v>
      </c>
      <c r="GO971" s="1" t="s">
        <v>13</v>
      </c>
      <c r="GP971" s="1" t="s">
        <v>14</v>
      </c>
      <c r="GQ971" s="1" t="s">
        <v>15</v>
      </c>
      <c r="GR971" s="1" t="s">
        <v>16</v>
      </c>
      <c r="GS971" s="1" t="s">
        <v>17</v>
      </c>
      <c r="GT971" s="1" t="s">
        <v>18</v>
      </c>
      <c r="GU971" s="1" t="s">
        <v>19</v>
      </c>
      <c r="GV971" s="1" t="s">
        <v>20</v>
      </c>
    </row>
    <row r="972" spans="189:204" x14ac:dyDescent="0.3">
      <c r="GG972">
        <v>0</v>
      </c>
      <c r="GH972" s="1">
        <v>0</v>
      </c>
      <c r="GI972" s="1" t="s">
        <v>9</v>
      </c>
      <c r="GJ972" s="1">
        <v>0</v>
      </c>
      <c r="GK972" s="1">
        <v>0</v>
      </c>
      <c r="GL972" s="1">
        <v>0</v>
      </c>
      <c r="GM972" s="1" t="s">
        <v>21</v>
      </c>
      <c r="GN972" s="1">
        <v>2</v>
      </c>
      <c r="GO972" s="1">
        <v>1</v>
      </c>
      <c r="GP972" s="1">
        <v>2</v>
      </c>
      <c r="GQ972" s="1">
        <v>0</v>
      </c>
      <c r="GR972" s="1">
        <v>0</v>
      </c>
      <c r="GS972" s="1">
        <v>0</v>
      </c>
      <c r="GT972" s="2">
        <v>36</v>
      </c>
      <c r="GU972" s="2">
        <v>1</v>
      </c>
      <c r="GV972" s="2" t="b">
        <v>1</v>
      </c>
    </row>
    <row r="973" spans="189:204" x14ac:dyDescent="0.3">
      <c r="GG973">
        <v>13</v>
      </c>
      <c r="GH973" s="1">
        <v>1</v>
      </c>
      <c r="GK973">
        <v>0</v>
      </c>
      <c r="GL973" s="1">
        <v>0</v>
      </c>
      <c r="GM973" s="1" t="s">
        <v>21</v>
      </c>
      <c r="GN973" s="1">
        <v>3</v>
      </c>
      <c r="GO973" s="1">
        <v>3</v>
      </c>
      <c r="GP973" s="1">
        <v>4</v>
      </c>
      <c r="GQ973" s="1">
        <v>5</v>
      </c>
      <c r="GR973" s="1">
        <v>0</v>
      </c>
      <c r="GS973" s="1">
        <v>0</v>
      </c>
      <c r="GT973" s="2">
        <v>14</v>
      </c>
      <c r="GU973" s="2">
        <v>5</v>
      </c>
      <c r="GV973" s="2" t="b">
        <v>1</v>
      </c>
    </row>
    <row r="974" spans="189:204" x14ac:dyDescent="0.3">
      <c r="GG974">
        <v>0</v>
      </c>
      <c r="GH974" s="1">
        <v>2</v>
      </c>
      <c r="GK974">
        <v>0</v>
      </c>
      <c r="GL974" s="1">
        <v>0</v>
      </c>
      <c r="GM974" s="1" t="s">
        <v>27</v>
      </c>
      <c r="GN974" s="1">
        <v>2</v>
      </c>
      <c r="GO974" s="1">
        <v>12</v>
      </c>
      <c r="GP974" s="1">
        <v>13</v>
      </c>
      <c r="GQ974" s="1">
        <v>0</v>
      </c>
      <c r="GR974" s="1">
        <v>0</v>
      </c>
      <c r="GS974" s="1">
        <v>0</v>
      </c>
      <c r="GT974" s="2">
        <v>59</v>
      </c>
      <c r="GU974" s="2">
        <v>5</v>
      </c>
      <c r="GV974" s="2" t="b">
        <v>1</v>
      </c>
    </row>
    <row r="975" spans="189:204" x14ac:dyDescent="0.3">
      <c r="GG975">
        <v>23</v>
      </c>
      <c r="GH975">
        <v>3</v>
      </c>
      <c r="GK975">
        <v>0</v>
      </c>
      <c r="GL975">
        <v>1</v>
      </c>
      <c r="GM975" t="s">
        <v>27</v>
      </c>
      <c r="GN975">
        <v>2</v>
      </c>
      <c r="GO975">
        <v>6</v>
      </c>
      <c r="GP975">
        <v>7</v>
      </c>
      <c r="GQ975">
        <v>0</v>
      </c>
      <c r="GR975">
        <v>0</v>
      </c>
      <c r="GS975">
        <v>0</v>
      </c>
      <c r="GT975">
        <v>4</v>
      </c>
      <c r="GU975">
        <v>9</v>
      </c>
      <c r="GV975" t="b">
        <v>1</v>
      </c>
    </row>
    <row r="976" spans="189:204" x14ac:dyDescent="0.3">
      <c r="GG976">
        <v>24</v>
      </c>
      <c r="GH976">
        <v>4</v>
      </c>
      <c r="GK976">
        <v>0</v>
      </c>
      <c r="GL976">
        <v>1</v>
      </c>
      <c r="GM976" t="s">
        <v>27</v>
      </c>
      <c r="GN976">
        <v>2</v>
      </c>
      <c r="GO976">
        <v>8</v>
      </c>
      <c r="GP976">
        <v>9</v>
      </c>
      <c r="GQ976">
        <v>0</v>
      </c>
      <c r="GR976">
        <v>0</v>
      </c>
      <c r="GS976">
        <v>0</v>
      </c>
      <c r="GT976">
        <v>14</v>
      </c>
      <c r="GU976">
        <v>9</v>
      </c>
      <c r="GV976" t="b">
        <v>1</v>
      </c>
    </row>
    <row r="977" spans="189:204" x14ac:dyDescent="0.3">
      <c r="GG977">
        <v>25</v>
      </c>
      <c r="GH977">
        <v>5</v>
      </c>
      <c r="GK977">
        <v>0</v>
      </c>
      <c r="GL977">
        <v>1</v>
      </c>
      <c r="GM977" t="s">
        <v>27</v>
      </c>
      <c r="GN977">
        <v>2</v>
      </c>
      <c r="GO977">
        <v>10</v>
      </c>
      <c r="GP977">
        <v>11</v>
      </c>
      <c r="GQ977">
        <v>0</v>
      </c>
      <c r="GR977">
        <v>0</v>
      </c>
      <c r="GS977">
        <v>0</v>
      </c>
      <c r="GT977">
        <v>24</v>
      </c>
      <c r="GU977">
        <v>9</v>
      </c>
      <c r="GV977" t="b">
        <v>1</v>
      </c>
    </row>
    <row r="978" spans="189:204" x14ac:dyDescent="0.3">
      <c r="GG978">
        <v>26</v>
      </c>
      <c r="GH978">
        <v>6</v>
      </c>
      <c r="GL978">
        <v>3</v>
      </c>
      <c r="GM978" t="s">
        <v>22</v>
      </c>
      <c r="GN978">
        <v>0</v>
      </c>
      <c r="GO978">
        <v>0</v>
      </c>
      <c r="GP978">
        <v>0</v>
      </c>
      <c r="GQ978">
        <v>0</v>
      </c>
      <c r="GR978">
        <v>0</v>
      </c>
      <c r="GS978">
        <v>0</v>
      </c>
      <c r="GT978">
        <v>2</v>
      </c>
      <c r="GU978">
        <v>13</v>
      </c>
      <c r="GV978" t="b">
        <v>1</v>
      </c>
    </row>
    <row r="979" spans="189:204" x14ac:dyDescent="0.3">
      <c r="GG979">
        <v>27</v>
      </c>
      <c r="GH979">
        <v>7</v>
      </c>
      <c r="GL979">
        <v>3</v>
      </c>
      <c r="GM979" t="s">
        <v>22</v>
      </c>
      <c r="GN979">
        <v>0</v>
      </c>
      <c r="GO979">
        <v>0</v>
      </c>
      <c r="GP979">
        <v>0</v>
      </c>
      <c r="GQ979">
        <v>0</v>
      </c>
      <c r="GR979">
        <v>0</v>
      </c>
      <c r="GS979">
        <v>0</v>
      </c>
      <c r="GT979">
        <v>7</v>
      </c>
      <c r="GU979">
        <v>13</v>
      </c>
      <c r="GV979" t="b">
        <v>1</v>
      </c>
    </row>
    <row r="980" spans="189:204" x14ac:dyDescent="0.3">
      <c r="GG980">
        <v>28</v>
      </c>
      <c r="GH980">
        <v>8</v>
      </c>
      <c r="GL980">
        <v>4</v>
      </c>
      <c r="GM980" t="s">
        <v>22</v>
      </c>
      <c r="GN980">
        <v>0</v>
      </c>
      <c r="GO980">
        <v>0</v>
      </c>
      <c r="GP980">
        <v>0</v>
      </c>
      <c r="GQ980">
        <v>0</v>
      </c>
      <c r="GR980">
        <v>0</v>
      </c>
      <c r="GS980">
        <v>0</v>
      </c>
      <c r="GT980">
        <v>12</v>
      </c>
      <c r="GU980">
        <v>13</v>
      </c>
      <c r="GV980" t="b">
        <v>1</v>
      </c>
    </row>
    <row r="981" spans="189:204" x14ac:dyDescent="0.3">
      <c r="GG981">
        <v>29</v>
      </c>
      <c r="GH981">
        <v>9</v>
      </c>
      <c r="GL981">
        <v>4</v>
      </c>
      <c r="GM981" t="s">
        <v>22</v>
      </c>
      <c r="GN981">
        <v>0</v>
      </c>
      <c r="GO981">
        <v>0</v>
      </c>
      <c r="GP981">
        <v>0</v>
      </c>
      <c r="GQ981">
        <v>0</v>
      </c>
      <c r="GR981">
        <v>0</v>
      </c>
      <c r="GS981">
        <v>0</v>
      </c>
      <c r="GT981">
        <v>17</v>
      </c>
      <c r="GU981">
        <v>13</v>
      </c>
      <c r="GV981" t="b">
        <v>1</v>
      </c>
    </row>
    <row r="982" spans="189:204" x14ac:dyDescent="0.3">
      <c r="GG982">
        <v>30</v>
      </c>
      <c r="GH982">
        <v>10</v>
      </c>
      <c r="GL982">
        <v>5</v>
      </c>
      <c r="GM982" t="s">
        <v>22</v>
      </c>
      <c r="GN982">
        <v>0</v>
      </c>
      <c r="GO982">
        <v>0</v>
      </c>
      <c r="GP982">
        <v>0</v>
      </c>
      <c r="GQ982">
        <v>0</v>
      </c>
      <c r="GR982">
        <v>0</v>
      </c>
      <c r="GS982">
        <v>0</v>
      </c>
      <c r="GT982">
        <v>22</v>
      </c>
      <c r="GU982">
        <v>13</v>
      </c>
      <c r="GV982" t="b">
        <v>1</v>
      </c>
    </row>
    <row r="983" spans="189:204" x14ac:dyDescent="0.3">
      <c r="GG983">
        <v>31</v>
      </c>
      <c r="GH983">
        <v>11</v>
      </c>
      <c r="GL983">
        <v>5</v>
      </c>
      <c r="GM983" t="s">
        <v>22</v>
      </c>
      <c r="GN983">
        <v>0</v>
      </c>
      <c r="GO983">
        <v>0</v>
      </c>
      <c r="GP983">
        <v>0</v>
      </c>
      <c r="GQ983">
        <v>0</v>
      </c>
      <c r="GR983">
        <v>0</v>
      </c>
      <c r="GS983">
        <v>0</v>
      </c>
      <c r="GT983">
        <v>27</v>
      </c>
      <c r="GU983">
        <v>13</v>
      </c>
      <c r="GV983" t="b">
        <v>1</v>
      </c>
    </row>
    <row r="984" spans="189:204" x14ac:dyDescent="0.3">
      <c r="GG984">
        <v>0</v>
      </c>
      <c r="GH984">
        <v>12</v>
      </c>
      <c r="GL984">
        <v>2</v>
      </c>
      <c r="GM984" s="1" t="s">
        <v>21</v>
      </c>
      <c r="GN984" s="1">
        <v>3</v>
      </c>
      <c r="GO984">
        <v>14</v>
      </c>
      <c r="GP984">
        <v>15</v>
      </c>
      <c r="GQ984">
        <v>16</v>
      </c>
      <c r="GR984">
        <v>0</v>
      </c>
      <c r="GS984">
        <v>0</v>
      </c>
      <c r="GT984">
        <v>44</v>
      </c>
      <c r="GU984">
        <v>9</v>
      </c>
      <c r="GV984" t="b">
        <v>1</v>
      </c>
    </row>
    <row r="985" spans="189:204" x14ac:dyDescent="0.3">
      <c r="GG985">
        <v>0</v>
      </c>
      <c r="GH985">
        <v>13</v>
      </c>
      <c r="GL985">
        <v>2</v>
      </c>
      <c r="GM985" s="1" t="s">
        <v>21</v>
      </c>
      <c r="GN985" s="1">
        <v>3</v>
      </c>
      <c r="GO985">
        <v>23</v>
      </c>
      <c r="GP985">
        <v>24</v>
      </c>
      <c r="GQ985">
        <v>25</v>
      </c>
      <c r="GR985">
        <v>0</v>
      </c>
      <c r="GS985">
        <v>0</v>
      </c>
      <c r="GT985">
        <v>74</v>
      </c>
      <c r="GU985">
        <v>9</v>
      </c>
      <c r="GV985" t="b">
        <v>1</v>
      </c>
    </row>
    <row r="986" spans="189:204" x14ac:dyDescent="0.3">
      <c r="GG986">
        <v>0</v>
      </c>
      <c r="GH986">
        <v>14</v>
      </c>
      <c r="GK986">
        <v>0</v>
      </c>
      <c r="GL986">
        <v>12</v>
      </c>
      <c r="GM986" t="s">
        <v>27</v>
      </c>
      <c r="GN986">
        <v>2</v>
      </c>
      <c r="GO986">
        <v>17</v>
      </c>
      <c r="GP986">
        <v>18</v>
      </c>
      <c r="GQ986">
        <v>0</v>
      </c>
      <c r="GR986">
        <v>0</v>
      </c>
      <c r="GS986">
        <v>0</v>
      </c>
      <c r="GT986">
        <v>34</v>
      </c>
      <c r="GU986">
        <v>13</v>
      </c>
      <c r="GV986" t="b">
        <v>1</v>
      </c>
    </row>
    <row r="987" spans="189:204" x14ac:dyDescent="0.3">
      <c r="GG987">
        <v>0</v>
      </c>
      <c r="GH987">
        <v>15</v>
      </c>
      <c r="GK987">
        <v>0</v>
      </c>
      <c r="GL987">
        <v>12</v>
      </c>
      <c r="GM987" t="s">
        <v>27</v>
      </c>
      <c r="GN987">
        <v>2</v>
      </c>
      <c r="GO987">
        <v>19</v>
      </c>
      <c r="GP987">
        <v>20</v>
      </c>
      <c r="GQ987">
        <v>0</v>
      </c>
      <c r="GR987">
        <v>0</v>
      </c>
      <c r="GS987">
        <v>0</v>
      </c>
      <c r="GT987">
        <v>44</v>
      </c>
      <c r="GU987">
        <v>13</v>
      </c>
      <c r="GV987" t="b">
        <v>1</v>
      </c>
    </row>
    <row r="988" spans="189:204" x14ac:dyDescent="0.3">
      <c r="GG988">
        <v>0</v>
      </c>
      <c r="GH988">
        <v>16</v>
      </c>
      <c r="GK988">
        <v>0</v>
      </c>
      <c r="GL988">
        <v>12</v>
      </c>
      <c r="GM988" t="s">
        <v>27</v>
      </c>
      <c r="GN988">
        <v>2</v>
      </c>
      <c r="GO988">
        <v>21</v>
      </c>
      <c r="GP988">
        <v>22</v>
      </c>
      <c r="GQ988">
        <v>0</v>
      </c>
      <c r="GR988">
        <v>0</v>
      </c>
      <c r="GS988">
        <v>0</v>
      </c>
      <c r="GT988">
        <v>54</v>
      </c>
      <c r="GU988">
        <v>13</v>
      </c>
      <c r="GV988" t="b">
        <v>1</v>
      </c>
    </row>
    <row r="989" spans="189:204" x14ac:dyDescent="0.3">
      <c r="GG989">
        <v>0</v>
      </c>
      <c r="GH989">
        <v>17</v>
      </c>
      <c r="GL989">
        <v>14</v>
      </c>
      <c r="GM989" t="s">
        <v>22</v>
      </c>
      <c r="GN989">
        <v>0</v>
      </c>
      <c r="GO989">
        <v>0</v>
      </c>
      <c r="GP989">
        <v>0</v>
      </c>
      <c r="GQ989">
        <v>0</v>
      </c>
      <c r="GR989">
        <v>0</v>
      </c>
      <c r="GS989">
        <v>0</v>
      </c>
      <c r="GT989">
        <v>32</v>
      </c>
      <c r="GU989">
        <v>17</v>
      </c>
      <c r="GV989" t="b">
        <v>1</v>
      </c>
    </row>
    <row r="990" spans="189:204" x14ac:dyDescent="0.3">
      <c r="GG990">
        <v>0</v>
      </c>
      <c r="GH990">
        <v>18</v>
      </c>
      <c r="GL990">
        <v>14</v>
      </c>
      <c r="GM990" t="s">
        <v>22</v>
      </c>
      <c r="GN990">
        <v>0</v>
      </c>
      <c r="GO990">
        <v>0</v>
      </c>
      <c r="GP990">
        <v>0</v>
      </c>
      <c r="GQ990">
        <v>0</v>
      </c>
      <c r="GR990">
        <v>0</v>
      </c>
      <c r="GS990">
        <v>0</v>
      </c>
      <c r="GT990">
        <v>37</v>
      </c>
      <c r="GU990">
        <v>17</v>
      </c>
      <c r="GV990" t="b">
        <v>1</v>
      </c>
    </row>
    <row r="991" spans="189:204" x14ac:dyDescent="0.3">
      <c r="GG991">
        <v>0</v>
      </c>
      <c r="GH991">
        <v>19</v>
      </c>
      <c r="GL991">
        <v>15</v>
      </c>
      <c r="GM991" t="s">
        <v>22</v>
      </c>
      <c r="GN991">
        <v>0</v>
      </c>
      <c r="GO991">
        <v>0</v>
      </c>
      <c r="GP991">
        <v>0</v>
      </c>
      <c r="GQ991">
        <v>0</v>
      </c>
      <c r="GR991">
        <v>0</v>
      </c>
      <c r="GS991">
        <v>0</v>
      </c>
      <c r="GT991">
        <v>42</v>
      </c>
      <c r="GU991">
        <v>17</v>
      </c>
      <c r="GV991" t="b">
        <v>1</v>
      </c>
    </row>
    <row r="992" spans="189:204" x14ac:dyDescent="0.3">
      <c r="GG992">
        <v>0</v>
      </c>
      <c r="GH992">
        <v>20</v>
      </c>
      <c r="GL992">
        <v>15</v>
      </c>
      <c r="GM992" t="s">
        <v>22</v>
      </c>
      <c r="GN992">
        <v>0</v>
      </c>
      <c r="GO992">
        <v>0</v>
      </c>
      <c r="GP992">
        <v>0</v>
      </c>
      <c r="GQ992">
        <v>0</v>
      </c>
      <c r="GR992">
        <v>0</v>
      </c>
      <c r="GS992">
        <v>0</v>
      </c>
      <c r="GT992">
        <v>47</v>
      </c>
      <c r="GU992">
        <v>17</v>
      </c>
      <c r="GV992" t="b">
        <v>1</v>
      </c>
    </row>
    <row r="993" spans="189:204" x14ac:dyDescent="0.3">
      <c r="GG993">
        <v>0</v>
      </c>
      <c r="GH993">
        <v>21</v>
      </c>
      <c r="GL993">
        <v>16</v>
      </c>
      <c r="GM993" t="s">
        <v>22</v>
      </c>
      <c r="GN993">
        <v>0</v>
      </c>
      <c r="GO993">
        <v>0</v>
      </c>
      <c r="GP993">
        <v>0</v>
      </c>
      <c r="GQ993">
        <v>0</v>
      </c>
      <c r="GR993">
        <v>0</v>
      </c>
      <c r="GS993">
        <v>0</v>
      </c>
      <c r="GT993">
        <v>52</v>
      </c>
      <c r="GU993">
        <v>17</v>
      </c>
      <c r="GV993" t="b">
        <v>1</v>
      </c>
    </row>
    <row r="994" spans="189:204" x14ac:dyDescent="0.3">
      <c r="GG994">
        <v>0</v>
      </c>
      <c r="GH994">
        <v>22</v>
      </c>
      <c r="GL994">
        <v>16</v>
      </c>
      <c r="GM994" t="s">
        <v>22</v>
      </c>
      <c r="GN994">
        <v>0</v>
      </c>
      <c r="GO994">
        <v>0</v>
      </c>
      <c r="GP994">
        <v>0</v>
      </c>
      <c r="GQ994">
        <v>0</v>
      </c>
      <c r="GR994">
        <v>0</v>
      </c>
      <c r="GS994">
        <v>0</v>
      </c>
      <c r="GT994">
        <v>57</v>
      </c>
      <c r="GU994">
        <v>17</v>
      </c>
      <c r="GV994" t="b">
        <v>1</v>
      </c>
    </row>
    <row r="995" spans="189:204" x14ac:dyDescent="0.3">
      <c r="GH995">
        <v>23</v>
      </c>
      <c r="GK995">
        <v>0</v>
      </c>
      <c r="GL995">
        <v>13</v>
      </c>
      <c r="GM995" t="s">
        <v>27</v>
      </c>
      <c r="GN995">
        <v>2</v>
      </c>
      <c r="GO995">
        <v>26</v>
      </c>
      <c r="GP995">
        <v>27</v>
      </c>
      <c r="GQ995">
        <v>0</v>
      </c>
      <c r="GR995">
        <v>0</v>
      </c>
      <c r="GS995">
        <v>0</v>
      </c>
      <c r="GT995">
        <v>64</v>
      </c>
      <c r="GU995">
        <v>13</v>
      </c>
      <c r="GV995" t="b">
        <v>1</v>
      </c>
    </row>
    <row r="996" spans="189:204" x14ac:dyDescent="0.3">
      <c r="GH996">
        <v>24</v>
      </c>
      <c r="GK996">
        <v>0</v>
      </c>
      <c r="GL996">
        <v>13</v>
      </c>
      <c r="GM996" t="s">
        <v>27</v>
      </c>
      <c r="GN996">
        <v>2</v>
      </c>
      <c r="GO996">
        <v>28</v>
      </c>
      <c r="GP996">
        <v>29</v>
      </c>
      <c r="GQ996">
        <v>0</v>
      </c>
      <c r="GR996">
        <v>0</v>
      </c>
      <c r="GS996">
        <v>0</v>
      </c>
      <c r="GT996">
        <v>74</v>
      </c>
      <c r="GU996">
        <v>13</v>
      </c>
      <c r="GV996" t="b">
        <v>1</v>
      </c>
    </row>
    <row r="997" spans="189:204" x14ac:dyDescent="0.3">
      <c r="GH997">
        <v>25</v>
      </c>
      <c r="GK997">
        <v>0</v>
      </c>
      <c r="GL997">
        <v>13</v>
      </c>
      <c r="GM997" t="s">
        <v>27</v>
      </c>
      <c r="GN997">
        <v>2</v>
      </c>
      <c r="GO997">
        <v>30</v>
      </c>
      <c r="GP997">
        <v>31</v>
      </c>
      <c r="GQ997">
        <v>0</v>
      </c>
      <c r="GR997">
        <v>0</v>
      </c>
      <c r="GS997">
        <v>0</v>
      </c>
      <c r="GT997">
        <v>84</v>
      </c>
      <c r="GU997">
        <v>13</v>
      </c>
      <c r="GV997" t="b">
        <v>1</v>
      </c>
    </row>
    <row r="998" spans="189:204" x14ac:dyDescent="0.3">
      <c r="GH998">
        <v>26</v>
      </c>
      <c r="GL998">
        <v>23</v>
      </c>
      <c r="GM998" t="s">
        <v>22</v>
      </c>
      <c r="GN998">
        <v>0</v>
      </c>
      <c r="GO998">
        <v>0</v>
      </c>
      <c r="GP998">
        <v>0</v>
      </c>
      <c r="GQ998">
        <v>0</v>
      </c>
      <c r="GR998">
        <v>0</v>
      </c>
      <c r="GS998">
        <v>0</v>
      </c>
      <c r="GT998">
        <v>62</v>
      </c>
      <c r="GU998">
        <v>17</v>
      </c>
      <c r="GV998" t="b">
        <v>1</v>
      </c>
    </row>
    <row r="999" spans="189:204" x14ac:dyDescent="0.3">
      <c r="GH999">
        <v>27</v>
      </c>
      <c r="GL999">
        <v>23</v>
      </c>
      <c r="GM999" t="s">
        <v>22</v>
      </c>
      <c r="GN999">
        <v>0</v>
      </c>
      <c r="GO999">
        <v>0</v>
      </c>
      <c r="GP999">
        <v>0</v>
      </c>
      <c r="GQ999">
        <v>0</v>
      </c>
      <c r="GR999">
        <v>0</v>
      </c>
      <c r="GS999">
        <v>0</v>
      </c>
      <c r="GT999">
        <v>67</v>
      </c>
      <c r="GU999">
        <v>17</v>
      </c>
      <c r="GV999" t="b">
        <v>1</v>
      </c>
    </row>
    <row r="1000" spans="189:204" x14ac:dyDescent="0.3">
      <c r="GH1000">
        <v>28</v>
      </c>
      <c r="GL1000">
        <v>24</v>
      </c>
      <c r="GM1000" t="s">
        <v>22</v>
      </c>
      <c r="GN1000">
        <v>0</v>
      </c>
      <c r="GO1000">
        <v>0</v>
      </c>
      <c r="GP1000">
        <v>0</v>
      </c>
      <c r="GQ1000">
        <v>0</v>
      </c>
      <c r="GR1000">
        <v>0</v>
      </c>
      <c r="GS1000">
        <v>0</v>
      </c>
      <c r="GT1000">
        <v>72</v>
      </c>
      <c r="GU1000">
        <v>17</v>
      </c>
      <c r="GV1000" t="b">
        <v>1</v>
      </c>
    </row>
    <row r="1001" spans="189:204" x14ac:dyDescent="0.3">
      <c r="GH1001">
        <v>29</v>
      </c>
      <c r="GL1001">
        <v>24</v>
      </c>
      <c r="GM1001" t="s">
        <v>22</v>
      </c>
      <c r="GN1001">
        <v>0</v>
      </c>
      <c r="GO1001">
        <v>0</v>
      </c>
      <c r="GP1001">
        <v>0</v>
      </c>
      <c r="GQ1001">
        <v>0</v>
      </c>
      <c r="GR1001">
        <v>0</v>
      </c>
      <c r="GS1001">
        <v>0</v>
      </c>
      <c r="GT1001">
        <v>77</v>
      </c>
      <c r="GU1001">
        <v>17</v>
      </c>
      <c r="GV1001" t="b">
        <v>1</v>
      </c>
    </row>
    <row r="1002" spans="189:204" x14ac:dyDescent="0.3">
      <c r="GH1002">
        <v>30</v>
      </c>
      <c r="GL1002">
        <v>25</v>
      </c>
      <c r="GM1002" t="s">
        <v>22</v>
      </c>
      <c r="GN1002">
        <v>0</v>
      </c>
      <c r="GO1002">
        <v>0</v>
      </c>
      <c r="GP1002">
        <v>0</v>
      </c>
      <c r="GQ1002">
        <v>0</v>
      </c>
      <c r="GR1002">
        <v>0</v>
      </c>
      <c r="GS1002">
        <v>0</v>
      </c>
      <c r="GT1002">
        <v>82</v>
      </c>
      <c r="GU1002">
        <v>17</v>
      </c>
      <c r="GV1002" t="b">
        <v>1</v>
      </c>
    </row>
    <row r="1003" spans="189:204" x14ac:dyDescent="0.3">
      <c r="GH1003">
        <v>31</v>
      </c>
      <c r="GL1003">
        <v>25</v>
      </c>
      <c r="GM1003" t="s">
        <v>22</v>
      </c>
      <c r="GN1003">
        <v>0</v>
      </c>
      <c r="GO1003">
        <v>0</v>
      </c>
      <c r="GP1003">
        <v>0</v>
      </c>
      <c r="GQ1003">
        <v>0</v>
      </c>
      <c r="GR1003">
        <v>0</v>
      </c>
      <c r="GS1003">
        <v>0</v>
      </c>
      <c r="GT1003">
        <v>87</v>
      </c>
      <c r="GU1003">
        <v>17</v>
      </c>
      <c r="GV1003" t="b">
        <v>1</v>
      </c>
    </row>
  </sheetData>
  <pageMargins left="0.7" right="0.7" top="0.75" bottom="0.75" header="0.3" footer="0.3"/>
  <pageSetup orientation="portrait" horizontalDpi="1200" verticalDpi="1200" r:id="rId1"/>
  <headerFooter>
    <oddHeader>&amp;l&amp;bFor Evaluation Only</oddHeader>
    <oddFooter>&amp;l&amp;bTreePlan Trial Version, For Evaluation Only&amp;r&amp;bTreePlan.com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zoomScale="130" zoomScaleNormal="130" workbookViewId="0">
      <selection activeCell="B4" sqref="B4"/>
    </sheetView>
  </sheetViews>
  <sheetFormatPr defaultRowHeight="13.2" x14ac:dyDescent="0.25"/>
  <cols>
    <col min="1" max="1" width="11" style="73" customWidth="1"/>
    <col min="2" max="2" width="10.6640625" style="73" customWidth="1"/>
    <col min="3" max="3" width="12.33203125" style="73" customWidth="1"/>
    <col min="4" max="4" width="12.44140625" style="73" customWidth="1"/>
    <col min="5" max="5" width="12.5546875" style="73" customWidth="1"/>
    <col min="6" max="6" width="12.6640625" style="73" customWidth="1"/>
    <col min="7" max="257" width="8.6640625" style="73"/>
    <col min="258" max="258" width="10.6640625" style="73" customWidth="1"/>
    <col min="259" max="259" width="12.33203125" style="73" customWidth="1"/>
    <col min="260" max="260" width="12.44140625" style="73" customWidth="1"/>
    <col min="261" max="261" width="12.5546875" style="73" customWidth="1"/>
    <col min="262" max="262" width="12.6640625" style="73" customWidth="1"/>
    <col min="263" max="513" width="8.6640625" style="73"/>
    <col min="514" max="514" width="10.6640625" style="73" customWidth="1"/>
    <col min="515" max="515" width="12.33203125" style="73" customWidth="1"/>
    <col min="516" max="516" width="12.44140625" style="73" customWidth="1"/>
    <col min="517" max="517" width="12.5546875" style="73" customWidth="1"/>
    <col min="518" max="518" width="12.6640625" style="73" customWidth="1"/>
    <col min="519" max="769" width="8.6640625" style="73"/>
    <col min="770" max="770" width="10.6640625" style="73" customWidth="1"/>
    <col min="771" max="771" width="12.33203125" style="73" customWidth="1"/>
    <col min="772" max="772" width="12.44140625" style="73" customWidth="1"/>
    <col min="773" max="773" width="12.5546875" style="73" customWidth="1"/>
    <col min="774" max="774" width="12.6640625" style="73" customWidth="1"/>
    <col min="775" max="1025" width="8.6640625" style="73"/>
    <col min="1026" max="1026" width="10.6640625" style="73" customWidth="1"/>
    <col min="1027" max="1027" width="12.33203125" style="73" customWidth="1"/>
    <col min="1028" max="1028" width="12.44140625" style="73" customWidth="1"/>
    <col min="1029" max="1029" width="12.5546875" style="73" customWidth="1"/>
    <col min="1030" max="1030" width="12.6640625" style="73" customWidth="1"/>
    <col min="1031" max="1281" width="8.6640625" style="73"/>
    <col min="1282" max="1282" width="10.6640625" style="73" customWidth="1"/>
    <col min="1283" max="1283" width="12.33203125" style="73" customWidth="1"/>
    <col min="1284" max="1284" width="12.44140625" style="73" customWidth="1"/>
    <col min="1285" max="1285" width="12.5546875" style="73" customWidth="1"/>
    <col min="1286" max="1286" width="12.6640625" style="73" customWidth="1"/>
    <col min="1287" max="1537" width="8.6640625" style="73"/>
    <col min="1538" max="1538" width="10.6640625" style="73" customWidth="1"/>
    <col min="1539" max="1539" width="12.33203125" style="73" customWidth="1"/>
    <col min="1540" max="1540" width="12.44140625" style="73" customWidth="1"/>
    <col min="1541" max="1541" width="12.5546875" style="73" customWidth="1"/>
    <col min="1542" max="1542" width="12.6640625" style="73" customWidth="1"/>
    <col min="1543" max="1793" width="8.6640625" style="73"/>
    <col min="1794" max="1794" width="10.6640625" style="73" customWidth="1"/>
    <col min="1795" max="1795" width="12.33203125" style="73" customWidth="1"/>
    <col min="1796" max="1796" width="12.44140625" style="73" customWidth="1"/>
    <col min="1797" max="1797" width="12.5546875" style="73" customWidth="1"/>
    <col min="1798" max="1798" width="12.6640625" style="73" customWidth="1"/>
    <col min="1799" max="2049" width="8.6640625" style="73"/>
    <col min="2050" max="2050" width="10.6640625" style="73" customWidth="1"/>
    <col min="2051" max="2051" width="12.33203125" style="73" customWidth="1"/>
    <col min="2052" max="2052" width="12.44140625" style="73" customWidth="1"/>
    <col min="2053" max="2053" width="12.5546875" style="73" customWidth="1"/>
    <col min="2054" max="2054" width="12.6640625" style="73" customWidth="1"/>
    <col min="2055" max="2305" width="8.6640625" style="73"/>
    <col min="2306" max="2306" width="10.6640625" style="73" customWidth="1"/>
    <col min="2307" max="2307" width="12.33203125" style="73" customWidth="1"/>
    <col min="2308" max="2308" width="12.44140625" style="73" customWidth="1"/>
    <col min="2309" max="2309" width="12.5546875" style="73" customWidth="1"/>
    <col min="2310" max="2310" width="12.6640625" style="73" customWidth="1"/>
    <col min="2311" max="2561" width="8.6640625" style="73"/>
    <col min="2562" max="2562" width="10.6640625" style="73" customWidth="1"/>
    <col min="2563" max="2563" width="12.33203125" style="73" customWidth="1"/>
    <col min="2564" max="2564" width="12.44140625" style="73" customWidth="1"/>
    <col min="2565" max="2565" width="12.5546875" style="73" customWidth="1"/>
    <col min="2566" max="2566" width="12.6640625" style="73" customWidth="1"/>
    <col min="2567" max="2817" width="8.6640625" style="73"/>
    <col min="2818" max="2818" width="10.6640625" style="73" customWidth="1"/>
    <col min="2819" max="2819" width="12.33203125" style="73" customWidth="1"/>
    <col min="2820" max="2820" width="12.44140625" style="73" customWidth="1"/>
    <col min="2821" max="2821" width="12.5546875" style="73" customWidth="1"/>
    <col min="2822" max="2822" width="12.6640625" style="73" customWidth="1"/>
    <col min="2823" max="3073" width="8.6640625" style="73"/>
    <col min="3074" max="3074" width="10.6640625" style="73" customWidth="1"/>
    <col min="3075" max="3075" width="12.33203125" style="73" customWidth="1"/>
    <col min="3076" max="3076" width="12.44140625" style="73" customWidth="1"/>
    <col min="3077" max="3077" width="12.5546875" style="73" customWidth="1"/>
    <col min="3078" max="3078" width="12.6640625" style="73" customWidth="1"/>
    <col min="3079" max="3329" width="8.6640625" style="73"/>
    <col min="3330" max="3330" width="10.6640625" style="73" customWidth="1"/>
    <col min="3331" max="3331" width="12.33203125" style="73" customWidth="1"/>
    <col min="3332" max="3332" width="12.44140625" style="73" customWidth="1"/>
    <col min="3333" max="3333" width="12.5546875" style="73" customWidth="1"/>
    <col min="3334" max="3334" width="12.6640625" style="73" customWidth="1"/>
    <col min="3335" max="3585" width="8.6640625" style="73"/>
    <col min="3586" max="3586" width="10.6640625" style="73" customWidth="1"/>
    <col min="3587" max="3587" width="12.33203125" style="73" customWidth="1"/>
    <col min="3588" max="3588" width="12.44140625" style="73" customWidth="1"/>
    <col min="3589" max="3589" width="12.5546875" style="73" customWidth="1"/>
    <col min="3590" max="3590" width="12.6640625" style="73" customWidth="1"/>
    <col min="3591" max="3841" width="8.6640625" style="73"/>
    <col min="3842" max="3842" width="10.6640625" style="73" customWidth="1"/>
    <col min="3843" max="3843" width="12.33203125" style="73" customWidth="1"/>
    <col min="3844" max="3844" width="12.44140625" style="73" customWidth="1"/>
    <col min="3845" max="3845" width="12.5546875" style="73" customWidth="1"/>
    <col min="3846" max="3846" width="12.6640625" style="73" customWidth="1"/>
    <col min="3847" max="4097" width="8.6640625" style="73"/>
    <col min="4098" max="4098" width="10.6640625" style="73" customWidth="1"/>
    <col min="4099" max="4099" width="12.33203125" style="73" customWidth="1"/>
    <col min="4100" max="4100" width="12.44140625" style="73" customWidth="1"/>
    <col min="4101" max="4101" width="12.5546875" style="73" customWidth="1"/>
    <col min="4102" max="4102" width="12.6640625" style="73" customWidth="1"/>
    <col min="4103" max="4353" width="8.6640625" style="73"/>
    <col min="4354" max="4354" width="10.6640625" style="73" customWidth="1"/>
    <col min="4355" max="4355" width="12.33203125" style="73" customWidth="1"/>
    <col min="4356" max="4356" width="12.44140625" style="73" customWidth="1"/>
    <col min="4357" max="4357" width="12.5546875" style="73" customWidth="1"/>
    <col min="4358" max="4358" width="12.6640625" style="73" customWidth="1"/>
    <col min="4359" max="4609" width="8.6640625" style="73"/>
    <col min="4610" max="4610" width="10.6640625" style="73" customWidth="1"/>
    <col min="4611" max="4611" width="12.33203125" style="73" customWidth="1"/>
    <col min="4612" max="4612" width="12.44140625" style="73" customWidth="1"/>
    <col min="4613" max="4613" width="12.5546875" style="73" customWidth="1"/>
    <col min="4614" max="4614" width="12.6640625" style="73" customWidth="1"/>
    <col min="4615" max="4865" width="8.6640625" style="73"/>
    <col min="4866" max="4866" width="10.6640625" style="73" customWidth="1"/>
    <col min="4867" max="4867" width="12.33203125" style="73" customWidth="1"/>
    <col min="4868" max="4868" width="12.44140625" style="73" customWidth="1"/>
    <col min="4869" max="4869" width="12.5546875" style="73" customWidth="1"/>
    <col min="4870" max="4870" width="12.6640625" style="73" customWidth="1"/>
    <col min="4871" max="5121" width="8.6640625" style="73"/>
    <col min="5122" max="5122" width="10.6640625" style="73" customWidth="1"/>
    <col min="5123" max="5123" width="12.33203125" style="73" customWidth="1"/>
    <col min="5124" max="5124" width="12.44140625" style="73" customWidth="1"/>
    <col min="5125" max="5125" width="12.5546875" style="73" customWidth="1"/>
    <col min="5126" max="5126" width="12.6640625" style="73" customWidth="1"/>
    <col min="5127" max="5377" width="8.6640625" style="73"/>
    <col min="5378" max="5378" width="10.6640625" style="73" customWidth="1"/>
    <col min="5379" max="5379" width="12.33203125" style="73" customWidth="1"/>
    <col min="5380" max="5380" width="12.44140625" style="73" customWidth="1"/>
    <col min="5381" max="5381" width="12.5546875" style="73" customWidth="1"/>
    <col min="5382" max="5382" width="12.6640625" style="73" customWidth="1"/>
    <col min="5383" max="5633" width="8.6640625" style="73"/>
    <col min="5634" max="5634" width="10.6640625" style="73" customWidth="1"/>
    <col min="5635" max="5635" width="12.33203125" style="73" customWidth="1"/>
    <col min="5636" max="5636" width="12.44140625" style="73" customWidth="1"/>
    <col min="5637" max="5637" width="12.5546875" style="73" customWidth="1"/>
    <col min="5638" max="5638" width="12.6640625" style="73" customWidth="1"/>
    <col min="5639" max="5889" width="8.6640625" style="73"/>
    <col min="5890" max="5890" width="10.6640625" style="73" customWidth="1"/>
    <col min="5891" max="5891" width="12.33203125" style="73" customWidth="1"/>
    <col min="5892" max="5892" width="12.44140625" style="73" customWidth="1"/>
    <col min="5893" max="5893" width="12.5546875" style="73" customWidth="1"/>
    <col min="5894" max="5894" width="12.6640625" style="73" customWidth="1"/>
    <col min="5895" max="6145" width="8.6640625" style="73"/>
    <col min="6146" max="6146" width="10.6640625" style="73" customWidth="1"/>
    <col min="6147" max="6147" width="12.33203125" style="73" customWidth="1"/>
    <col min="6148" max="6148" width="12.44140625" style="73" customWidth="1"/>
    <col min="6149" max="6149" width="12.5546875" style="73" customWidth="1"/>
    <col min="6150" max="6150" width="12.6640625" style="73" customWidth="1"/>
    <col min="6151" max="6401" width="8.6640625" style="73"/>
    <col min="6402" max="6402" width="10.6640625" style="73" customWidth="1"/>
    <col min="6403" max="6403" width="12.33203125" style="73" customWidth="1"/>
    <col min="6404" max="6404" width="12.44140625" style="73" customWidth="1"/>
    <col min="6405" max="6405" width="12.5546875" style="73" customWidth="1"/>
    <col min="6406" max="6406" width="12.6640625" style="73" customWidth="1"/>
    <col min="6407" max="6657" width="8.6640625" style="73"/>
    <col min="6658" max="6658" width="10.6640625" style="73" customWidth="1"/>
    <col min="6659" max="6659" width="12.33203125" style="73" customWidth="1"/>
    <col min="6660" max="6660" width="12.44140625" style="73" customWidth="1"/>
    <col min="6661" max="6661" width="12.5546875" style="73" customWidth="1"/>
    <col min="6662" max="6662" width="12.6640625" style="73" customWidth="1"/>
    <col min="6663" max="6913" width="8.6640625" style="73"/>
    <col min="6914" max="6914" width="10.6640625" style="73" customWidth="1"/>
    <col min="6915" max="6915" width="12.33203125" style="73" customWidth="1"/>
    <col min="6916" max="6916" width="12.44140625" style="73" customWidth="1"/>
    <col min="6917" max="6917" width="12.5546875" style="73" customWidth="1"/>
    <col min="6918" max="6918" width="12.6640625" style="73" customWidth="1"/>
    <col min="6919" max="7169" width="8.6640625" style="73"/>
    <col min="7170" max="7170" width="10.6640625" style="73" customWidth="1"/>
    <col min="7171" max="7171" width="12.33203125" style="73" customWidth="1"/>
    <col min="7172" max="7172" width="12.44140625" style="73" customWidth="1"/>
    <col min="7173" max="7173" width="12.5546875" style="73" customWidth="1"/>
    <col min="7174" max="7174" width="12.6640625" style="73" customWidth="1"/>
    <col min="7175" max="7425" width="8.6640625" style="73"/>
    <col min="7426" max="7426" width="10.6640625" style="73" customWidth="1"/>
    <col min="7427" max="7427" width="12.33203125" style="73" customWidth="1"/>
    <col min="7428" max="7428" width="12.44140625" style="73" customWidth="1"/>
    <col min="7429" max="7429" width="12.5546875" style="73" customWidth="1"/>
    <col min="7430" max="7430" width="12.6640625" style="73" customWidth="1"/>
    <col min="7431" max="7681" width="8.6640625" style="73"/>
    <col min="7682" max="7682" width="10.6640625" style="73" customWidth="1"/>
    <col min="7683" max="7683" width="12.33203125" style="73" customWidth="1"/>
    <col min="7684" max="7684" width="12.44140625" style="73" customWidth="1"/>
    <col min="7685" max="7685" width="12.5546875" style="73" customWidth="1"/>
    <col min="7686" max="7686" width="12.6640625" style="73" customWidth="1"/>
    <col min="7687" max="7937" width="8.6640625" style="73"/>
    <col min="7938" max="7938" width="10.6640625" style="73" customWidth="1"/>
    <col min="7939" max="7939" width="12.33203125" style="73" customWidth="1"/>
    <col min="7940" max="7940" width="12.44140625" style="73" customWidth="1"/>
    <col min="7941" max="7941" width="12.5546875" style="73" customWidth="1"/>
    <col min="7942" max="7942" width="12.6640625" style="73" customWidth="1"/>
    <col min="7943" max="8193" width="8.6640625" style="73"/>
    <col min="8194" max="8194" width="10.6640625" style="73" customWidth="1"/>
    <col min="8195" max="8195" width="12.33203125" style="73" customWidth="1"/>
    <col min="8196" max="8196" width="12.44140625" style="73" customWidth="1"/>
    <col min="8197" max="8197" width="12.5546875" style="73" customWidth="1"/>
    <col min="8198" max="8198" width="12.6640625" style="73" customWidth="1"/>
    <col min="8199" max="8449" width="8.6640625" style="73"/>
    <col min="8450" max="8450" width="10.6640625" style="73" customWidth="1"/>
    <col min="8451" max="8451" width="12.33203125" style="73" customWidth="1"/>
    <col min="8452" max="8452" width="12.44140625" style="73" customWidth="1"/>
    <col min="8453" max="8453" width="12.5546875" style="73" customWidth="1"/>
    <col min="8454" max="8454" width="12.6640625" style="73" customWidth="1"/>
    <col min="8455" max="8705" width="8.6640625" style="73"/>
    <col min="8706" max="8706" width="10.6640625" style="73" customWidth="1"/>
    <col min="8707" max="8707" width="12.33203125" style="73" customWidth="1"/>
    <col min="8708" max="8708" width="12.44140625" style="73" customWidth="1"/>
    <col min="8709" max="8709" width="12.5546875" style="73" customWidth="1"/>
    <col min="8710" max="8710" width="12.6640625" style="73" customWidth="1"/>
    <col min="8711" max="8961" width="8.6640625" style="73"/>
    <col min="8962" max="8962" width="10.6640625" style="73" customWidth="1"/>
    <col min="8963" max="8963" width="12.33203125" style="73" customWidth="1"/>
    <col min="8964" max="8964" width="12.44140625" style="73" customWidth="1"/>
    <col min="8965" max="8965" width="12.5546875" style="73" customWidth="1"/>
    <col min="8966" max="8966" width="12.6640625" style="73" customWidth="1"/>
    <col min="8967" max="9217" width="8.6640625" style="73"/>
    <col min="9218" max="9218" width="10.6640625" style="73" customWidth="1"/>
    <col min="9219" max="9219" width="12.33203125" style="73" customWidth="1"/>
    <col min="9220" max="9220" width="12.44140625" style="73" customWidth="1"/>
    <col min="9221" max="9221" width="12.5546875" style="73" customWidth="1"/>
    <col min="9222" max="9222" width="12.6640625" style="73" customWidth="1"/>
    <col min="9223" max="9473" width="8.6640625" style="73"/>
    <col min="9474" max="9474" width="10.6640625" style="73" customWidth="1"/>
    <col min="9475" max="9475" width="12.33203125" style="73" customWidth="1"/>
    <col min="9476" max="9476" width="12.44140625" style="73" customWidth="1"/>
    <col min="9477" max="9477" width="12.5546875" style="73" customWidth="1"/>
    <col min="9478" max="9478" width="12.6640625" style="73" customWidth="1"/>
    <col min="9479" max="9729" width="8.6640625" style="73"/>
    <col min="9730" max="9730" width="10.6640625" style="73" customWidth="1"/>
    <col min="9731" max="9731" width="12.33203125" style="73" customWidth="1"/>
    <col min="9732" max="9732" width="12.44140625" style="73" customWidth="1"/>
    <col min="9733" max="9733" width="12.5546875" style="73" customWidth="1"/>
    <col min="9734" max="9734" width="12.6640625" style="73" customWidth="1"/>
    <col min="9735" max="9985" width="8.6640625" style="73"/>
    <col min="9986" max="9986" width="10.6640625" style="73" customWidth="1"/>
    <col min="9987" max="9987" width="12.33203125" style="73" customWidth="1"/>
    <col min="9988" max="9988" width="12.44140625" style="73" customWidth="1"/>
    <col min="9989" max="9989" width="12.5546875" style="73" customWidth="1"/>
    <col min="9990" max="9990" width="12.6640625" style="73" customWidth="1"/>
    <col min="9991" max="10241" width="8.6640625" style="73"/>
    <col min="10242" max="10242" width="10.6640625" style="73" customWidth="1"/>
    <col min="10243" max="10243" width="12.33203125" style="73" customWidth="1"/>
    <col min="10244" max="10244" width="12.44140625" style="73" customWidth="1"/>
    <col min="10245" max="10245" width="12.5546875" style="73" customWidth="1"/>
    <col min="10246" max="10246" width="12.6640625" style="73" customWidth="1"/>
    <col min="10247" max="10497" width="8.6640625" style="73"/>
    <col min="10498" max="10498" width="10.6640625" style="73" customWidth="1"/>
    <col min="10499" max="10499" width="12.33203125" style="73" customWidth="1"/>
    <col min="10500" max="10500" width="12.44140625" style="73" customWidth="1"/>
    <col min="10501" max="10501" width="12.5546875" style="73" customWidth="1"/>
    <col min="10502" max="10502" width="12.6640625" style="73" customWidth="1"/>
    <col min="10503" max="10753" width="8.6640625" style="73"/>
    <col min="10754" max="10754" width="10.6640625" style="73" customWidth="1"/>
    <col min="10755" max="10755" width="12.33203125" style="73" customWidth="1"/>
    <col min="10756" max="10756" width="12.44140625" style="73" customWidth="1"/>
    <col min="10757" max="10757" width="12.5546875" style="73" customWidth="1"/>
    <col min="10758" max="10758" width="12.6640625" style="73" customWidth="1"/>
    <col min="10759" max="11009" width="8.6640625" style="73"/>
    <col min="11010" max="11010" width="10.6640625" style="73" customWidth="1"/>
    <col min="11011" max="11011" width="12.33203125" style="73" customWidth="1"/>
    <col min="11012" max="11012" width="12.44140625" style="73" customWidth="1"/>
    <col min="11013" max="11013" width="12.5546875" style="73" customWidth="1"/>
    <col min="11014" max="11014" width="12.6640625" style="73" customWidth="1"/>
    <col min="11015" max="11265" width="8.6640625" style="73"/>
    <col min="11266" max="11266" width="10.6640625" style="73" customWidth="1"/>
    <col min="11267" max="11267" width="12.33203125" style="73" customWidth="1"/>
    <col min="11268" max="11268" width="12.44140625" style="73" customWidth="1"/>
    <col min="11269" max="11269" width="12.5546875" style="73" customWidth="1"/>
    <col min="11270" max="11270" width="12.6640625" style="73" customWidth="1"/>
    <col min="11271" max="11521" width="8.6640625" style="73"/>
    <col min="11522" max="11522" width="10.6640625" style="73" customWidth="1"/>
    <col min="11523" max="11523" width="12.33203125" style="73" customWidth="1"/>
    <col min="11524" max="11524" width="12.44140625" style="73" customWidth="1"/>
    <col min="11525" max="11525" width="12.5546875" style="73" customWidth="1"/>
    <col min="11526" max="11526" width="12.6640625" style="73" customWidth="1"/>
    <col min="11527" max="11777" width="8.6640625" style="73"/>
    <col min="11778" max="11778" width="10.6640625" style="73" customWidth="1"/>
    <col min="11779" max="11779" width="12.33203125" style="73" customWidth="1"/>
    <col min="11780" max="11780" width="12.44140625" style="73" customWidth="1"/>
    <col min="11781" max="11781" width="12.5546875" style="73" customWidth="1"/>
    <col min="11782" max="11782" width="12.6640625" style="73" customWidth="1"/>
    <col min="11783" max="12033" width="8.6640625" style="73"/>
    <col min="12034" max="12034" width="10.6640625" style="73" customWidth="1"/>
    <col min="12035" max="12035" width="12.33203125" style="73" customWidth="1"/>
    <col min="12036" max="12036" width="12.44140625" style="73" customWidth="1"/>
    <col min="12037" max="12037" width="12.5546875" style="73" customWidth="1"/>
    <col min="12038" max="12038" width="12.6640625" style="73" customWidth="1"/>
    <col min="12039" max="12289" width="8.6640625" style="73"/>
    <col min="12290" max="12290" width="10.6640625" style="73" customWidth="1"/>
    <col min="12291" max="12291" width="12.33203125" style="73" customWidth="1"/>
    <col min="12292" max="12292" width="12.44140625" style="73" customWidth="1"/>
    <col min="12293" max="12293" width="12.5546875" style="73" customWidth="1"/>
    <col min="12294" max="12294" width="12.6640625" style="73" customWidth="1"/>
    <col min="12295" max="12545" width="8.6640625" style="73"/>
    <col min="12546" max="12546" width="10.6640625" style="73" customWidth="1"/>
    <col min="12547" max="12547" width="12.33203125" style="73" customWidth="1"/>
    <col min="12548" max="12548" width="12.44140625" style="73" customWidth="1"/>
    <col min="12549" max="12549" width="12.5546875" style="73" customWidth="1"/>
    <col min="12550" max="12550" width="12.6640625" style="73" customWidth="1"/>
    <col min="12551" max="12801" width="8.6640625" style="73"/>
    <col min="12802" max="12802" width="10.6640625" style="73" customWidth="1"/>
    <col min="12803" max="12803" width="12.33203125" style="73" customWidth="1"/>
    <col min="12804" max="12804" width="12.44140625" style="73" customWidth="1"/>
    <col min="12805" max="12805" width="12.5546875" style="73" customWidth="1"/>
    <col min="12806" max="12806" width="12.6640625" style="73" customWidth="1"/>
    <col min="12807" max="13057" width="8.6640625" style="73"/>
    <col min="13058" max="13058" width="10.6640625" style="73" customWidth="1"/>
    <col min="13059" max="13059" width="12.33203125" style="73" customWidth="1"/>
    <col min="13060" max="13060" width="12.44140625" style="73" customWidth="1"/>
    <col min="13061" max="13061" width="12.5546875" style="73" customWidth="1"/>
    <col min="13062" max="13062" width="12.6640625" style="73" customWidth="1"/>
    <col min="13063" max="13313" width="8.6640625" style="73"/>
    <col min="13314" max="13314" width="10.6640625" style="73" customWidth="1"/>
    <col min="13315" max="13315" width="12.33203125" style="73" customWidth="1"/>
    <col min="13316" max="13316" width="12.44140625" style="73" customWidth="1"/>
    <col min="13317" max="13317" width="12.5546875" style="73" customWidth="1"/>
    <col min="13318" max="13318" width="12.6640625" style="73" customWidth="1"/>
    <col min="13319" max="13569" width="8.6640625" style="73"/>
    <col min="13570" max="13570" width="10.6640625" style="73" customWidth="1"/>
    <col min="13571" max="13571" width="12.33203125" style="73" customWidth="1"/>
    <col min="13572" max="13572" width="12.44140625" style="73" customWidth="1"/>
    <col min="13573" max="13573" width="12.5546875" style="73" customWidth="1"/>
    <col min="13574" max="13574" width="12.6640625" style="73" customWidth="1"/>
    <col min="13575" max="13825" width="8.6640625" style="73"/>
    <col min="13826" max="13826" width="10.6640625" style="73" customWidth="1"/>
    <col min="13827" max="13827" width="12.33203125" style="73" customWidth="1"/>
    <col min="13828" max="13828" width="12.44140625" style="73" customWidth="1"/>
    <col min="13829" max="13829" width="12.5546875" style="73" customWidth="1"/>
    <col min="13830" max="13830" width="12.6640625" style="73" customWidth="1"/>
    <col min="13831" max="14081" width="8.6640625" style="73"/>
    <col min="14082" max="14082" width="10.6640625" style="73" customWidth="1"/>
    <col min="14083" max="14083" width="12.33203125" style="73" customWidth="1"/>
    <col min="14084" max="14084" width="12.44140625" style="73" customWidth="1"/>
    <col min="14085" max="14085" width="12.5546875" style="73" customWidth="1"/>
    <col min="14086" max="14086" width="12.6640625" style="73" customWidth="1"/>
    <col min="14087" max="14337" width="8.6640625" style="73"/>
    <col min="14338" max="14338" width="10.6640625" style="73" customWidth="1"/>
    <col min="14339" max="14339" width="12.33203125" style="73" customWidth="1"/>
    <col min="14340" max="14340" width="12.44140625" style="73" customWidth="1"/>
    <col min="14341" max="14341" width="12.5546875" style="73" customWidth="1"/>
    <col min="14342" max="14342" width="12.6640625" style="73" customWidth="1"/>
    <col min="14343" max="14593" width="8.6640625" style="73"/>
    <col min="14594" max="14594" width="10.6640625" style="73" customWidth="1"/>
    <col min="14595" max="14595" width="12.33203125" style="73" customWidth="1"/>
    <col min="14596" max="14596" width="12.44140625" style="73" customWidth="1"/>
    <col min="14597" max="14597" width="12.5546875" style="73" customWidth="1"/>
    <col min="14598" max="14598" width="12.6640625" style="73" customWidth="1"/>
    <col min="14599" max="14849" width="8.6640625" style="73"/>
    <col min="14850" max="14850" width="10.6640625" style="73" customWidth="1"/>
    <col min="14851" max="14851" width="12.33203125" style="73" customWidth="1"/>
    <col min="14852" max="14852" width="12.44140625" style="73" customWidth="1"/>
    <col min="14853" max="14853" width="12.5546875" style="73" customWidth="1"/>
    <col min="14854" max="14854" width="12.6640625" style="73" customWidth="1"/>
    <col min="14855" max="15105" width="8.6640625" style="73"/>
    <col min="15106" max="15106" width="10.6640625" style="73" customWidth="1"/>
    <col min="15107" max="15107" width="12.33203125" style="73" customWidth="1"/>
    <col min="15108" max="15108" width="12.44140625" style="73" customWidth="1"/>
    <col min="15109" max="15109" width="12.5546875" style="73" customWidth="1"/>
    <col min="15110" max="15110" width="12.6640625" style="73" customWidth="1"/>
    <col min="15111" max="15361" width="8.6640625" style="73"/>
    <col min="15362" max="15362" width="10.6640625" style="73" customWidth="1"/>
    <col min="15363" max="15363" width="12.33203125" style="73" customWidth="1"/>
    <col min="15364" max="15364" width="12.44140625" style="73" customWidth="1"/>
    <col min="15365" max="15365" width="12.5546875" style="73" customWidth="1"/>
    <col min="15366" max="15366" width="12.6640625" style="73" customWidth="1"/>
    <col min="15367" max="15617" width="8.6640625" style="73"/>
    <col min="15618" max="15618" width="10.6640625" style="73" customWidth="1"/>
    <col min="15619" max="15619" width="12.33203125" style="73" customWidth="1"/>
    <col min="15620" max="15620" width="12.44140625" style="73" customWidth="1"/>
    <col min="15621" max="15621" width="12.5546875" style="73" customWidth="1"/>
    <col min="15622" max="15622" width="12.6640625" style="73" customWidth="1"/>
    <col min="15623" max="15873" width="8.6640625" style="73"/>
    <col min="15874" max="15874" width="10.6640625" style="73" customWidth="1"/>
    <col min="15875" max="15875" width="12.33203125" style="73" customWidth="1"/>
    <col min="15876" max="15876" width="12.44140625" style="73" customWidth="1"/>
    <col min="15877" max="15877" width="12.5546875" style="73" customWidth="1"/>
    <col min="15878" max="15878" width="12.6640625" style="73" customWidth="1"/>
    <col min="15879" max="16129" width="8.6640625" style="73"/>
    <col min="16130" max="16130" width="10.6640625" style="73" customWidth="1"/>
    <col min="16131" max="16131" width="12.33203125" style="73" customWidth="1"/>
    <col min="16132" max="16132" width="12.44140625" style="73" customWidth="1"/>
    <col min="16133" max="16133" width="12.5546875" style="73" customWidth="1"/>
    <col min="16134" max="16134" width="12.6640625" style="73" customWidth="1"/>
    <col min="16135" max="16384" width="8.6640625" style="73"/>
  </cols>
  <sheetData>
    <row r="1" spans="1:9" ht="15.6" x14ac:dyDescent="0.3">
      <c r="A1" s="114" t="s">
        <v>80</v>
      </c>
      <c r="B1" s="115"/>
      <c r="C1" s="115"/>
      <c r="D1" s="115"/>
      <c r="E1" s="115"/>
      <c r="F1" s="115"/>
      <c r="G1" s="115"/>
      <c r="H1" s="115"/>
      <c r="I1" s="115"/>
    </row>
    <row r="2" spans="1:9" x14ac:dyDescent="0.25">
      <c r="A2" s="74"/>
    </row>
    <row r="3" spans="1:9" x14ac:dyDescent="0.25">
      <c r="A3" s="74"/>
    </row>
    <row r="4" spans="1:9" ht="14.4" x14ac:dyDescent="0.3">
      <c r="A4" s="138" t="s">
        <v>51</v>
      </c>
      <c r="B4" s="132">
        <v>12</v>
      </c>
    </row>
    <row r="6" spans="1:9" ht="19.95" customHeight="1" x14ac:dyDescent="0.25">
      <c r="B6" s="122"/>
      <c r="C6" s="150" t="s">
        <v>65</v>
      </c>
      <c r="D6" s="151"/>
      <c r="E6" s="150" t="s">
        <v>66</v>
      </c>
      <c r="F6" s="151"/>
    </row>
    <row r="7" spans="1:9" ht="30" customHeight="1" x14ac:dyDescent="0.25">
      <c r="B7" s="123" t="s">
        <v>67</v>
      </c>
      <c r="C7" s="123" t="s">
        <v>32</v>
      </c>
      <c r="D7" s="123" t="s">
        <v>54</v>
      </c>
      <c r="E7" s="123" t="s">
        <v>32</v>
      </c>
      <c r="F7" s="123" t="s">
        <v>54</v>
      </c>
    </row>
    <row r="8" spans="1:9" x14ac:dyDescent="0.25">
      <c r="B8" s="81"/>
      <c r="C8" s="77">
        <f>'Use Dectector Tree'!G64</f>
        <v>42.64980790759639</v>
      </c>
      <c r="D8" s="78">
        <f>'Use Dectector Tree'!G65</f>
        <v>0.59515497793578054</v>
      </c>
      <c r="E8" s="77">
        <f>'Use Dectector Tree'!G19</f>
        <v>45.832227102764818</v>
      </c>
      <c r="F8" s="80">
        <f>'Use Dectector Tree'!G20</f>
        <v>0.62701377200079067</v>
      </c>
    </row>
    <row r="9" spans="1:9" ht="14.4" x14ac:dyDescent="0.3">
      <c r="B9" s="81">
        <v>0</v>
      </c>
      <c r="C9" s="102">
        <f t="dataTable" ref="C9:F59" dt2D="0" dtr="0" r1="B4"/>
        <v>54.649807907596376</v>
      </c>
      <c r="D9" s="83">
        <v>0.70828427121297577</v>
      </c>
      <c r="E9" s="103">
        <v>45.832227102764818</v>
      </c>
      <c r="F9" s="85">
        <v>0.62701377200079067</v>
      </c>
    </row>
    <row r="10" spans="1:9" ht="14.4" x14ac:dyDescent="0.3">
      <c r="B10" s="86">
        <v>1</v>
      </c>
      <c r="C10" s="104">
        <v>53.649807907596383</v>
      </c>
      <c r="D10" s="88">
        <v>0.69955891146253002</v>
      </c>
      <c r="E10" s="105">
        <v>45.832227102764818</v>
      </c>
      <c r="F10" s="90">
        <v>0.62701377200079067</v>
      </c>
    </row>
    <row r="11" spans="1:9" ht="14.4" x14ac:dyDescent="0.3">
      <c r="B11" s="86">
        <v>2</v>
      </c>
      <c r="C11" s="104">
        <v>52.649807907596397</v>
      </c>
      <c r="D11" s="88">
        <v>0.69071175022898723</v>
      </c>
      <c r="E11" s="105">
        <v>45.832227102764818</v>
      </c>
      <c r="F11" s="90">
        <v>0.62701377200079067</v>
      </c>
    </row>
    <row r="12" spans="1:9" ht="14.4" x14ac:dyDescent="0.3">
      <c r="B12" s="86">
        <v>3</v>
      </c>
      <c r="C12" s="104">
        <v>51.64980790759639</v>
      </c>
      <c r="D12" s="88">
        <v>0.68174108722700555</v>
      </c>
      <c r="E12" s="105">
        <v>45.832227102764818</v>
      </c>
      <c r="F12" s="90">
        <v>0.62701377200079067</v>
      </c>
    </row>
    <row r="13" spans="1:9" ht="14.4" x14ac:dyDescent="0.3">
      <c r="B13" s="86">
        <v>4</v>
      </c>
      <c r="C13" s="104">
        <v>50.64980790759639</v>
      </c>
      <c r="D13" s="88">
        <v>0.67264519843614456</v>
      </c>
      <c r="E13" s="105">
        <v>45.832227102764818</v>
      </c>
      <c r="F13" s="90">
        <v>0.62701377200079067</v>
      </c>
    </row>
    <row r="14" spans="1:9" ht="14.4" x14ac:dyDescent="0.3">
      <c r="B14" s="86">
        <v>5</v>
      </c>
      <c r="C14" s="104">
        <v>49.64980790759639</v>
      </c>
      <c r="D14" s="88">
        <v>0.66342233576953524</v>
      </c>
      <c r="E14" s="105">
        <v>45.832227102764818</v>
      </c>
      <c r="F14" s="90">
        <v>0.62701377200079067</v>
      </c>
    </row>
    <row r="15" spans="1:9" ht="14.4" x14ac:dyDescent="0.3">
      <c r="B15" s="86">
        <v>6</v>
      </c>
      <c r="C15" s="104">
        <v>48.649807907596383</v>
      </c>
      <c r="D15" s="88">
        <v>0.6540707267379251</v>
      </c>
      <c r="E15" s="105">
        <v>45.832227102764818</v>
      </c>
      <c r="F15" s="90">
        <v>0.62701377200079067</v>
      </c>
    </row>
    <row r="16" spans="1:9" ht="14.4" x14ac:dyDescent="0.3">
      <c r="B16" s="86">
        <v>7</v>
      </c>
      <c r="C16" s="104">
        <v>47.649807907596362</v>
      </c>
      <c r="D16" s="88">
        <v>0.64458857410903381</v>
      </c>
      <c r="E16" s="105">
        <v>45.832227102764818</v>
      </c>
      <c r="F16" s="90">
        <v>0.62701377200079067</v>
      </c>
    </row>
    <row r="17" spans="2:6" ht="14.4" x14ac:dyDescent="0.3">
      <c r="B17" s="86">
        <v>8</v>
      </c>
      <c r="C17" s="104">
        <v>46.64980790759639</v>
      </c>
      <c r="D17" s="88">
        <v>0.63497405556215392</v>
      </c>
      <c r="E17" s="105">
        <v>45.832227102764818</v>
      </c>
      <c r="F17" s="90">
        <v>0.62701377200079067</v>
      </c>
    </row>
    <row r="18" spans="2:6" ht="14.4" x14ac:dyDescent="0.3">
      <c r="B18" s="86">
        <v>9</v>
      </c>
      <c r="C18" s="104">
        <v>45.649807907596383</v>
      </c>
      <c r="D18" s="88">
        <v>0.62522532333792769</v>
      </c>
      <c r="E18" s="105">
        <v>45.832227102764818</v>
      </c>
      <c r="F18" s="90">
        <v>0.62701377200079067</v>
      </c>
    </row>
    <row r="19" spans="2:6" ht="14.4" x14ac:dyDescent="0.3">
      <c r="B19" s="86">
        <v>10</v>
      </c>
      <c r="C19" s="104">
        <v>44.649807907596383</v>
      </c>
      <c r="D19" s="88">
        <v>0.61534050388323913</v>
      </c>
      <c r="E19" s="105">
        <v>45.832227102764818</v>
      </c>
      <c r="F19" s="90">
        <v>0.62701377200079067</v>
      </c>
    </row>
    <row r="20" spans="2:6" ht="14.4" x14ac:dyDescent="0.3">
      <c r="B20" s="86">
        <v>11</v>
      </c>
      <c r="C20" s="104">
        <v>43.649807907596376</v>
      </c>
      <c r="D20" s="88">
        <v>0.60531769749114472</v>
      </c>
      <c r="E20" s="105">
        <v>45.832227102764818</v>
      </c>
      <c r="F20" s="90">
        <v>0.62701377200079067</v>
      </c>
    </row>
    <row r="21" spans="2:6" ht="14.4" x14ac:dyDescent="0.3">
      <c r="B21" s="86">
        <v>12</v>
      </c>
      <c r="C21" s="104">
        <v>42.64980790759639</v>
      </c>
      <c r="D21" s="88">
        <v>0.59515497793578054</v>
      </c>
      <c r="E21" s="105">
        <v>45.832227102764818</v>
      </c>
      <c r="F21" s="90">
        <v>0.62701377200079067</v>
      </c>
    </row>
    <row r="22" spans="2:6" ht="14.4" x14ac:dyDescent="0.3">
      <c r="B22" s="86">
        <v>13</v>
      </c>
      <c r="C22" s="104">
        <v>41.649807907596369</v>
      </c>
      <c r="D22" s="88">
        <v>0.58485039210217127</v>
      </c>
      <c r="E22" s="105">
        <v>45.832227102764818</v>
      </c>
      <c r="F22" s="90">
        <v>0.62701377200079067</v>
      </c>
    </row>
    <row r="23" spans="2:6" ht="14.4" x14ac:dyDescent="0.3">
      <c r="B23" s="86">
        <v>14</v>
      </c>
      <c r="C23" s="104">
        <v>40.649807907596369</v>
      </c>
      <c r="D23" s="88">
        <v>0.57440195961087337</v>
      </c>
      <c r="E23" s="105">
        <v>45.832227102764818</v>
      </c>
      <c r="F23" s="90">
        <v>0.62701377200079067</v>
      </c>
    </row>
    <row r="24" spans="2:6" ht="14.4" x14ac:dyDescent="0.3">
      <c r="B24" s="86">
        <v>15</v>
      </c>
      <c r="C24" s="104">
        <v>39.649807907596362</v>
      </c>
      <c r="D24" s="88">
        <v>0.56380767243737562</v>
      </c>
      <c r="E24" s="105">
        <v>45.832227102764818</v>
      </c>
      <c r="F24" s="90">
        <v>0.62701377200079067</v>
      </c>
    </row>
    <row r="25" spans="2:6" ht="14.4" x14ac:dyDescent="0.3">
      <c r="B25" s="86">
        <v>16</v>
      </c>
      <c r="C25" s="104">
        <v>38.649807907596376</v>
      </c>
      <c r="D25" s="88">
        <v>0.55306549452618969</v>
      </c>
      <c r="E25" s="105">
        <v>45.832227102764818</v>
      </c>
      <c r="F25" s="90">
        <v>0.62701377200079067</v>
      </c>
    </row>
    <row r="26" spans="2:6" ht="14.4" x14ac:dyDescent="0.3">
      <c r="B26" s="86">
        <v>17</v>
      </c>
      <c r="C26" s="104">
        <v>37.649807907596369</v>
      </c>
      <c r="D26" s="88">
        <v>0.54217336139955163</v>
      </c>
      <c r="E26" s="105">
        <v>45.832227102764818</v>
      </c>
      <c r="F26" s="90">
        <v>0.62701377200079067</v>
      </c>
    </row>
    <row r="27" spans="2:6" ht="14.4" x14ac:dyDescent="0.3">
      <c r="B27" s="86">
        <v>18</v>
      </c>
      <c r="C27" s="104">
        <v>36.649807907596383</v>
      </c>
      <c r="D27" s="88">
        <v>0.5311291797606621</v>
      </c>
      <c r="E27" s="105">
        <v>45.832227102764818</v>
      </c>
      <c r="F27" s="90">
        <v>0.62701377200079067</v>
      </c>
    </row>
    <row r="28" spans="2:6" ht="14.4" x14ac:dyDescent="0.3">
      <c r="B28" s="86">
        <v>19</v>
      </c>
      <c r="C28" s="104">
        <v>35.649807907596376</v>
      </c>
      <c r="D28" s="88">
        <v>0.51993082709138694</v>
      </c>
      <c r="E28" s="105">
        <v>45.832227102764818</v>
      </c>
      <c r="F28" s="90">
        <v>0.62701377200079067</v>
      </c>
    </row>
    <row r="29" spans="2:6" ht="14.4" x14ac:dyDescent="0.3">
      <c r="B29" s="86">
        <v>20</v>
      </c>
      <c r="C29" s="104">
        <v>34.649807907596376</v>
      </c>
      <c r="D29" s="88">
        <v>0.50857615124434341</v>
      </c>
      <c r="E29" s="105">
        <v>45.832227102764818</v>
      </c>
      <c r="F29" s="90">
        <v>0.62701377200079067</v>
      </c>
    </row>
    <row r="30" spans="2:6" ht="14.4" x14ac:dyDescent="0.3">
      <c r="B30" s="86">
        <v>21</v>
      </c>
      <c r="C30" s="104">
        <v>33.649807907596376</v>
      </c>
      <c r="D30" s="88">
        <v>0.49706297002929073</v>
      </c>
      <c r="E30" s="105">
        <v>45.832227102764818</v>
      </c>
      <c r="F30" s="90">
        <v>0.62701377200079067</v>
      </c>
    </row>
    <row r="31" spans="2:6" ht="14.4" x14ac:dyDescent="0.3">
      <c r="B31" s="86">
        <v>22</v>
      </c>
      <c r="C31" s="104">
        <v>32.649807907596376</v>
      </c>
      <c r="D31" s="88">
        <v>0.48538907079374771</v>
      </c>
      <c r="E31" s="105">
        <v>45.832227102764818</v>
      </c>
      <c r="F31" s="90">
        <v>0.62701377200079067</v>
      </c>
    </row>
    <row r="32" spans="2:6" ht="14.4" x14ac:dyDescent="0.3">
      <c r="B32" s="86">
        <v>23</v>
      </c>
      <c r="C32" s="104">
        <v>31.649807907596379</v>
      </c>
      <c r="D32" s="88">
        <v>0.47355220999775516</v>
      </c>
      <c r="E32" s="105">
        <v>45.832227102764818</v>
      </c>
      <c r="F32" s="90">
        <v>0.62701377200079067</v>
      </c>
    </row>
    <row r="33" spans="2:6" ht="14.4" x14ac:dyDescent="0.3">
      <c r="B33" s="86">
        <v>24</v>
      </c>
      <c r="C33" s="104">
        <v>30.649807907596379</v>
      </c>
      <c r="D33" s="88">
        <v>0.46155011278270364</v>
      </c>
      <c r="E33" s="105">
        <v>45.832227102764818</v>
      </c>
      <c r="F33" s="90">
        <v>0.62701377200079067</v>
      </c>
    </row>
    <row r="34" spans="2:6" ht="14.4" x14ac:dyDescent="0.3">
      <c r="B34" s="86">
        <v>25</v>
      </c>
      <c r="C34" s="104">
        <v>29.649807907596383</v>
      </c>
      <c r="D34" s="88">
        <v>0.44938047253414065</v>
      </c>
      <c r="E34" s="105">
        <v>45.832227102764818</v>
      </c>
      <c r="F34" s="90">
        <v>0.62701377200079067</v>
      </c>
    </row>
    <row r="35" spans="2:6" ht="14.4" x14ac:dyDescent="0.3">
      <c r="B35" s="86">
        <v>26</v>
      </c>
      <c r="C35" s="104">
        <v>28.649807907596379</v>
      </c>
      <c r="D35" s="88">
        <v>0.43704095043847579</v>
      </c>
      <c r="E35" s="105">
        <v>45.832227102764818</v>
      </c>
      <c r="F35" s="90">
        <v>0.62701377200079067</v>
      </c>
    </row>
    <row r="36" spans="2:6" ht="14.4" x14ac:dyDescent="0.3">
      <c r="B36" s="86">
        <v>27</v>
      </c>
      <c r="C36" s="104">
        <v>27.649807907596383</v>
      </c>
      <c r="D36" s="88">
        <v>0.42452917503349807</v>
      </c>
      <c r="E36" s="105">
        <v>45.832227102764818</v>
      </c>
      <c r="F36" s="90">
        <v>0.62701377200079067</v>
      </c>
    </row>
    <row r="37" spans="2:6" ht="14.4" x14ac:dyDescent="0.3">
      <c r="B37" s="86">
        <v>28</v>
      </c>
      <c r="C37" s="104">
        <v>26.649807907596376</v>
      </c>
      <c r="D37" s="88">
        <v>0.41184274175261704</v>
      </c>
      <c r="E37" s="105">
        <v>45.832227102764818</v>
      </c>
      <c r="F37" s="90">
        <v>0.62701377200079067</v>
      </c>
    </row>
    <row r="38" spans="2:6" ht="14.4" x14ac:dyDescent="0.3">
      <c r="B38" s="86">
        <v>29</v>
      </c>
      <c r="C38" s="104">
        <v>25.649807907596376</v>
      </c>
      <c r="D38" s="88">
        <v>0.39897921246274404</v>
      </c>
      <c r="E38" s="105">
        <v>45.832227102764818</v>
      </c>
      <c r="F38" s="90">
        <v>0.62701377200079067</v>
      </c>
    </row>
    <row r="39" spans="2:6" ht="14.4" x14ac:dyDescent="0.3">
      <c r="B39" s="86">
        <v>30</v>
      </c>
      <c r="C39" s="104">
        <v>24.649807907596372</v>
      </c>
      <c r="D39" s="88">
        <v>0.38593611499572056</v>
      </c>
      <c r="E39" s="105">
        <v>45.832227102764818</v>
      </c>
      <c r="F39" s="90">
        <v>0.62701377200079067</v>
      </c>
    </row>
    <row r="40" spans="2:6" ht="14.4" x14ac:dyDescent="0.3">
      <c r="B40" s="86">
        <v>31</v>
      </c>
      <c r="C40" s="104">
        <v>23.649807907596376</v>
      </c>
      <c r="D40" s="88">
        <v>0.37271094267320681</v>
      </c>
      <c r="E40" s="105">
        <v>45.832227102764818</v>
      </c>
      <c r="F40" s="90">
        <v>0.62701377200079067</v>
      </c>
    </row>
    <row r="41" spans="2:6" ht="14.4" x14ac:dyDescent="0.3">
      <c r="B41" s="86">
        <v>32</v>
      </c>
      <c r="C41" s="104">
        <v>22.649807907596379</v>
      </c>
      <c r="D41" s="88">
        <v>0.35930115382493732</v>
      </c>
      <c r="E41" s="105">
        <v>45.832227102764818</v>
      </c>
      <c r="F41" s="90">
        <v>0.62701377200079067</v>
      </c>
    </row>
    <row r="42" spans="2:6" ht="14.4" x14ac:dyDescent="0.3">
      <c r="B42" s="86">
        <v>33</v>
      </c>
      <c r="C42" s="104">
        <v>21.64980790759639</v>
      </c>
      <c r="D42" s="88">
        <v>0.34570417130025194</v>
      </c>
      <c r="E42" s="105">
        <v>45.832227102764818</v>
      </c>
      <c r="F42" s="90">
        <v>0.62701377200079067</v>
      </c>
    </row>
    <row r="43" spans="2:6" ht="14.4" x14ac:dyDescent="0.3">
      <c r="B43" s="86">
        <v>34</v>
      </c>
      <c r="C43" s="104">
        <v>20.649807907596379</v>
      </c>
      <c r="D43" s="88">
        <v>0.33191738197280773</v>
      </c>
      <c r="E43" s="105">
        <v>45.832227102764818</v>
      </c>
      <c r="F43" s="90">
        <v>0.62701377200079067</v>
      </c>
    </row>
    <row r="44" spans="2:6" ht="14.4" x14ac:dyDescent="0.3">
      <c r="B44" s="86">
        <v>35</v>
      </c>
      <c r="C44" s="104">
        <v>19.649807907596376</v>
      </c>
      <c r="D44" s="88">
        <v>0.31793813623837752</v>
      </c>
      <c r="E44" s="105">
        <v>45.832227102764818</v>
      </c>
      <c r="F44" s="90">
        <v>0.62701377200079067</v>
      </c>
    </row>
    <row r="45" spans="2:6" ht="14.4" x14ac:dyDescent="0.3">
      <c r="B45" s="86">
        <v>36</v>
      </c>
      <c r="C45" s="104">
        <v>18.649807907596394</v>
      </c>
      <c r="D45" s="88">
        <v>0.303763747505638</v>
      </c>
      <c r="E45" s="105">
        <v>45.832227102764818</v>
      </c>
      <c r="F45" s="90">
        <v>0.62701377200079067</v>
      </c>
    </row>
    <row r="46" spans="2:6" ht="14.4" x14ac:dyDescent="0.3">
      <c r="B46" s="86">
        <v>37</v>
      </c>
      <c r="C46" s="104">
        <v>17.649807907596376</v>
      </c>
      <c r="D46" s="88">
        <v>0.28939149167984757</v>
      </c>
      <c r="E46" s="105">
        <v>45.832227102764818</v>
      </c>
      <c r="F46" s="90">
        <v>0.62701377200079067</v>
      </c>
    </row>
    <row r="47" spans="2:6" ht="14.4" x14ac:dyDescent="0.3">
      <c r="B47" s="86">
        <v>38</v>
      </c>
      <c r="C47" s="104">
        <v>16.649807907596376</v>
      </c>
      <c r="D47" s="88">
        <v>0.27481860663931984</v>
      </c>
      <c r="E47" s="105">
        <v>45.832227102764818</v>
      </c>
      <c r="F47" s="90">
        <v>0.62701377200079067</v>
      </c>
    </row>
    <row r="48" spans="2:6" ht="14.4" x14ac:dyDescent="0.3">
      <c r="B48" s="86">
        <v>39</v>
      </c>
      <c r="C48" s="104">
        <v>15.649807907596376</v>
      </c>
      <c r="D48" s="88">
        <v>0.26004229170458665</v>
      </c>
      <c r="E48" s="105">
        <v>45.832227102764818</v>
      </c>
      <c r="F48" s="90">
        <v>0.62701377200079067</v>
      </c>
    </row>
    <row r="49" spans="2:6" ht="14.4" x14ac:dyDescent="0.3">
      <c r="B49" s="86">
        <v>40</v>
      </c>
      <c r="C49" s="104">
        <v>14.649807907596378</v>
      </c>
      <c r="D49" s="88">
        <v>0.24505970710015085</v>
      </c>
      <c r="E49" s="105">
        <v>45.832227102764818</v>
      </c>
      <c r="F49" s="90">
        <v>0.62701377200079067</v>
      </c>
    </row>
    <row r="50" spans="2:6" ht="14.4" x14ac:dyDescent="0.3">
      <c r="B50" s="86">
        <v>41</v>
      </c>
      <c r="C50" s="104">
        <v>13.649807907596381</v>
      </c>
      <c r="D50" s="88">
        <v>0.229867973408727</v>
      </c>
      <c r="E50" s="105">
        <v>45.832227102764818</v>
      </c>
      <c r="F50" s="90">
        <v>0.62701377200079067</v>
      </c>
    </row>
    <row r="51" spans="2:6" ht="14.4" x14ac:dyDescent="0.3">
      <c r="B51" s="86">
        <v>42</v>
      </c>
      <c r="C51" s="104">
        <v>12.64980790759639</v>
      </c>
      <c r="D51" s="88">
        <v>0.21446417101786225</v>
      </c>
      <c r="E51" s="105">
        <v>45.832227102764818</v>
      </c>
      <c r="F51" s="90">
        <v>0.62701377200079067</v>
      </c>
    </row>
    <row r="52" spans="2:6" ht="14.4" x14ac:dyDescent="0.3">
      <c r="B52" s="86">
        <v>43</v>
      </c>
      <c r="C52" s="104">
        <v>11.649807907596378</v>
      </c>
      <c r="D52" s="88">
        <v>0.19884533955883257</v>
      </c>
      <c r="E52" s="105">
        <v>45.832227102764818</v>
      </c>
      <c r="F52" s="90">
        <v>0.62701377200079067</v>
      </c>
    </row>
    <row r="53" spans="2:6" ht="14.4" x14ac:dyDescent="0.3">
      <c r="B53" s="86">
        <v>44</v>
      </c>
      <c r="C53" s="104">
        <v>10.649807907596381</v>
      </c>
      <c r="D53" s="88">
        <v>0.18300847733770673</v>
      </c>
      <c r="E53" s="105">
        <v>45.832227102764818</v>
      </c>
      <c r="F53" s="90">
        <v>0.62701377200079067</v>
      </c>
    </row>
    <row r="54" spans="2:6" ht="14.4" x14ac:dyDescent="0.3">
      <c r="B54" s="86">
        <v>45</v>
      </c>
      <c r="C54" s="104">
        <v>9.6498079075963865</v>
      </c>
      <c r="D54" s="88">
        <v>0.16695054075846763</v>
      </c>
      <c r="E54" s="105">
        <v>45.832227102764818</v>
      </c>
      <c r="F54" s="90">
        <v>0.62701377200079067</v>
      </c>
    </row>
    <row r="55" spans="2:6" ht="14.4" x14ac:dyDescent="0.3">
      <c r="B55" s="86">
        <v>46</v>
      </c>
      <c r="C55" s="104">
        <v>8.6498079075963759</v>
      </c>
      <c r="D55" s="88">
        <v>0.15066844373808097</v>
      </c>
      <c r="E55" s="105">
        <v>45.832227102764818</v>
      </c>
      <c r="F55" s="90">
        <v>0.62701377200079067</v>
      </c>
    </row>
    <row r="56" spans="2:6" ht="14.4" x14ac:dyDescent="0.3">
      <c r="B56" s="86">
        <v>47</v>
      </c>
      <c r="C56" s="104">
        <v>7.649807907596383</v>
      </c>
      <c r="D56" s="88">
        <v>0.13415905711339909</v>
      </c>
      <c r="E56" s="105">
        <v>45.832227102764818</v>
      </c>
      <c r="F56" s="90">
        <v>0.62701377200079067</v>
      </c>
    </row>
    <row r="57" spans="2:6" ht="14.4" x14ac:dyDescent="0.3">
      <c r="B57" s="86">
        <v>48</v>
      </c>
      <c r="C57" s="104">
        <v>6.6498079075963759</v>
      </c>
      <c r="D57" s="88">
        <v>0.11741920803978406</v>
      </c>
      <c r="E57" s="105">
        <v>45.832227102764818</v>
      </c>
      <c r="F57" s="90">
        <v>0.62701377200079067</v>
      </c>
    </row>
    <row r="58" spans="2:6" ht="14.4" x14ac:dyDescent="0.3">
      <c r="B58" s="86">
        <v>49</v>
      </c>
      <c r="C58" s="104">
        <v>5.6498079075963803</v>
      </c>
      <c r="D58" s="88">
        <v>0.10044567938133771</v>
      </c>
      <c r="E58" s="105">
        <v>45.832227102764818</v>
      </c>
      <c r="F58" s="90">
        <v>0.62701377200079067</v>
      </c>
    </row>
    <row r="59" spans="2:6" ht="14.4" x14ac:dyDescent="0.3">
      <c r="B59" s="91">
        <v>50</v>
      </c>
      <c r="C59" s="106">
        <v>4.6498079075963812</v>
      </c>
      <c r="D59" s="93">
        <v>8.3235209092618417E-2</v>
      </c>
      <c r="E59" s="107">
        <v>45.832227102764818</v>
      </c>
      <c r="F59" s="95">
        <v>0.62701377200079067</v>
      </c>
    </row>
  </sheetData>
  <mergeCells count="2">
    <mergeCell ref="C6:D6"/>
    <mergeCell ref="E6:F6"/>
  </mergeCells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36</vt:i4>
      </vt:variant>
    </vt:vector>
  </HeadingPairs>
  <TitlesOfParts>
    <vt:vector size="47" baseType="lpstr">
      <vt:lpstr>Base Model</vt:lpstr>
      <vt:lpstr>Base Tree</vt:lpstr>
      <vt:lpstr>Senit ProbSun</vt:lpstr>
      <vt:lpstr>Sensit RT</vt:lpstr>
      <vt:lpstr>Option for Clairvoyance</vt:lpstr>
      <vt:lpstr>Perfect Info Tree</vt:lpstr>
      <vt:lpstr>Sensit Cost of Clairvoyance</vt:lpstr>
      <vt:lpstr>Dectector Data</vt:lpstr>
      <vt:lpstr>Option to Use Dectector </vt:lpstr>
      <vt:lpstr>Use Dectector Tree</vt:lpstr>
      <vt:lpstr>Sensit of Cost of Detector</vt:lpstr>
      <vt:lpstr>'Base Model'!A</vt:lpstr>
      <vt:lpstr>'Base Tree'!A</vt:lpstr>
      <vt:lpstr>'Option for Clairvoyance'!A</vt:lpstr>
      <vt:lpstr>'Option to Use Dectector '!A</vt:lpstr>
      <vt:lpstr>'Perfect Info Tree'!A</vt:lpstr>
      <vt:lpstr>'Use Dectector Tree'!A</vt:lpstr>
      <vt:lpstr>'Base Model'!B</vt:lpstr>
      <vt:lpstr>'Base Tree'!B</vt:lpstr>
      <vt:lpstr>'Option for Clairvoyance'!B</vt:lpstr>
      <vt:lpstr>'Option to Use Dectector '!B</vt:lpstr>
      <vt:lpstr>'Perfect Info Tree'!B</vt:lpstr>
      <vt:lpstr>'Use Dectector Tree'!B</vt:lpstr>
      <vt:lpstr>'Base Model'!RT</vt:lpstr>
      <vt:lpstr>'Base Tree'!RT</vt:lpstr>
      <vt:lpstr>'Option for Clairvoyance'!RT</vt:lpstr>
      <vt:lpstr>'Option to Use Dectector '!RT</vt:lpstr>
      <vt:lpstr>'Perfect Info Tree'!RT</vt:lpstr>
      <vt:lpstr>'Use Dectector Tree'!RT</vt:lpstr>
      <vt:lpstr>'Base Model'!TreeData</vt:lpstr>
      <vt:lpstr>'Base Tree'!TreeData</vt:lpstr>
      <vt:lpstr>'Option for Clairvoyance'!TreeData</vt:lpstr>
      <vt:lpstr>'Option to Use Dectector '!TreeData</vt:lpstr>
      <vt:lpstr>'Perfect Info Tree'!TreeData</vt:lpstr>
      <vt:lpstr>'Use Dectector Tree'!TreeData</vt:lpstr>
      <vt:lpstr>'Base Model'!TreeDiagBase</vt:lpstr>
      <vt:lpstr>'Base Tree'!TreeDiagBase</vt:lpstr>
      <vt:lpstr>'Option for Clairvoyance'!TreeDiagBase</vt:lpstr>
      <vt:lpstr>'Option to Use Dectector '!TreeDiagBase</vt:lpstr>
      <vt:lpstr>'Perfect Info Tree'!TreeDiagBase</vt:lpstr>
      <vt:lpstr>'Use Dectector Tree'!TreeDiagBase</vt:lpstr>
      <vt:lpstr>'Base Model'!TreeDiagram</vt:lpstr>
      <vt:lpstr>'Base Tree'!TreeDiagram</vt:lpstr>
      <vt:lpstr>'Option for Clairvoyance'!TreeDiagram</vt:lpstr>
      <vt:lpstr>'Option to Use Dectector '!TreeDiagram</vt:lpstr>
      <vt:lpstr>'Perfect Info Tree'!TreeDiagram</vt:lpstr>
      <vt:lpstr>'Use Dectector Tree'!TreeDiagram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2021-06-30T07:31:41Z</dcterms:modified>
</cp:coreProperties>
</file>