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5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Decision Tree" sheetId="5" r:id="rId1"/>
    <sheet name="treeCalc_2" sheetId="6" state="hidden" r:id="rId2"/>
    <sheet name="Risk Profile CDF" sheetId="10" r:id="rId3"/>
    <sheet name="Optimal Tree" sheetId="16" r:id="rId4"/>
    <sheet name="Decision Table" sheetId="15" r:id="rId5"/>
    <sheet name="Sensit to ProbSun 1" sheetId="13" r:id="rId6"/>
    <sheet name="Sensit to ProbSun 2" sheetId="14" r:id="rId7"/>
    <sheet name="Sensit to RT 1" sheetId="17" r:id="rId8"/>
    <sheet name="Sensit to RT 2" sheetId="18" r:id="rId9"/>
  </sheets>
  <externalReferences>
    <externalReference r:id="rId10"/>
  </externalReferences>
  <definedNames>
    <definedName name="PalisadeReportWorksheetCreatedBy" localSheetId="4">"PrecisionTree"</definedName>
    <definedName name="PalisadeReportWorksheetCreatedBy" localSheetId="3">"PrecisionTree"</definedName>
    <definedName name="PalisadeReportWorksheetCreatedBy" localSheetId="2">"PrecisionTree"</definedName>
    <definedName name="PalisadeReportWorksheetCreatedBy" localSheetId="5">"PrecisionTree"</definedName>
    <definedName name="PalisadeReportWorksheetCreatedBy" localSheetId="6">"PrecisionTree"</definedName>
    <definedName name="PalisadeReportWorksheetCreatedBy" localSheetId="7">"PrecisionTree"</definedName>
    <definedName name="PalisadeReportWorksheetCreatedBy" localSheetId="8">"PrecisionTree"</definedName>
    <definedName name="PTree_PolicySuggestion_IncludeDecisionTable" hidden="1">TRUE</definedName>
    <definedName name="PTree_PolicySuggestion_IncludeOptimalDecisionTree" hidden="1">TRUE</definedName>
    <definedName name="PTree_PolicySuggestion_Model" hidden="1">PTreeObjectReference(PTDecisionTree_2,treeCalc_2!$A$1)</definedName>
    <definedName name="PTree_PolicySuggestion_ReportPlacement" hidden="1">0</definedName>
    <definedName name="PTree_PolicySuggestion_StartingNode" hidden="1">PTreeObjectReference(PTDecisionTreeNode_2_1,'Decision Tree'!$D$12)</definedName>
    <definedName name="PTree_RiskProfile_IncludeCumulativeChart" hidden="1">TRUE</definedName>
    <definedName name="PTree_RiskProfile_IncludeProbabilityChart" hidden="1">FALSE</definedName>
    <definedName name="PTree_RiskProfile_IncludeStatisticalSummary" hidden="1">FALSE</definedName>
    <definedName name="PTree_RiskProfile_Model" hidden="1">PTreeObjectReference(PTDecisionTree_2,treeCalc_2!$A$1)</definedName>
    <definedName name="PTree_RiskProfile_PathsToAnalyze" hidden="1">1</definedName>
    <definedName name="PTree_RiskProfile_ReportPlacement" hidden="1">0</definedName>
    <definedName name="PTree_RiskProfile_StartingNode" hidden="1">PTreeObjectReference(PTDecisionTreeNode_2_1,'Decision Tree'!$D$12)</definedName>
    <definedName name="PTree_SensitivityAnalysis_AnalysisType" hidden="1">0</definedName>
    <definedName name="PTree_SensitivityAnalysis_GraphsDisplayPercentageChange" hidden="1">FALSE</definedName>
    <definedName name="PTree_SensitivityAnalysis_IncludeSensitivityGraph" hidden="1">TRUE</definedName>
    <definedName name="PTree_SensitivityAnalysis_IncludeSpiderGraph" hidden="1">TRUE</definedName>
    <definedName name="PTree_SensitivityAnalysis_IncludeStrategyRegion" hidden="1">TRUE</definedName>
    <definedName name="PTree_SensitivityAnalysis_IncludeTornadoGraph" hidden="1">TRUE</definedName>
    <definedName name="PTree_SensitivityAnalysis_Inputs_1_AlternateCellLabel" hidden="1">""</definedName>
    <definedName name="PTree_SensitivityAnalysis_Inputs_1_BaseValueIsAutomatic" hidden="1">TRUE</definedName>
    <definedName name="PTree_SensitivityAnalysis_Inputs_1_MaintainProbabilityNormalization" hidden="1">FALSE</definedName>
    <definedName name="PTree_SensitivityAnalysis_Inputs_1_ManualBaseValue" hidden="1">0</definedName>
    <definedName name="PTree_SensitivityAnalysis_Inputs_1_Maximum" hidden="1">1</definedName>
    <definedName name="PTree_SensitivityAnalysis_Inputs_1_Minimum" hidden="1">0</definedName>
    <definedName name="PTree_SensitivityAnalysis_Inputs_1_OneWayAnalysis" hidden="1">0</definedName>
    <definedName name="PTree_SensitivityAnalysis_Inputs_1_Steps" hidden="1">51</definedName>
    <definedName name="PTree_SensitivityAnalysis_Inputs_1_TwoWayAnalysis" hidden="1">0</definedName>
    <definedName name="PTree_SensitivityAnalysis_Inputs_1_VariationMethod" hidden="1">2</definedName>
    <definedName name="PTree_SensitivityAnalysis_Inputs_1_VaryCell" hidden="1">'Decision Tree'!$B$5</definedName>
    <definedName name="PTree_SensitivityAnalysis_Inputs_2_AlternateCellLabel" hidden="1">""</definedName>
    <definedName name="PTree_SensitivityAnalysis_Inputs_2_BaseValueIsAutomatic" hidden="1">TRUE</definedName>
    <definedName name="PTree_SensitivityAnalysis_Inputs_2_MaintainProbabilityNormalization" hidden="1">FALSE</definedName>
    <definedName name="PTree_SensitivityAnalysis_Inputs_2_ManualBaseValue" hidden="1">0</definedName>
    <definedName name="PTree_SensitivityAnalysis_Inputs_2_Maximum" hidden="1">500</definedName>
    <definedName name="PTree_SensitivityAnalysis_Inputs_2_Minimum" hidden="1">20</definedName>
    <definedName name="PTree_SensitivityAnalysis_Inputs_2_OneWayAnalysis" hidden="1">1</definedName>
    <definedName name="PTree_SensitivityAnalysis_Inputs_2_Steps" hidden="1">50</definedName>
    <definedName name="PTree_SensitivityAnalysis_Inputs_2_TwoWayAnalysis" hidden="1">0</definedName>
    <definedName name="PTree_SensitivityAnalysis_Inputs_2_VariationMethod" hidden="1">2</definedName>
    <definedName name="PTree_SensitivityAnalysis_Inputs_2_VaryCell" hidden="1">'Decision Tree'!$B$4</definedName>
    <definedName name="PTree_SensitivityAnalysis_Inputs_Count" hidden="1">2</definedName>
    <definedName name="PTree_SensitivityAnalysis_Output_AlternateCellLabel" hidden="1">""</definedName>
    <definedName name="PTree_SensitivityAnalysis_Output_Model" hidden="1">PTreeObjectReference(PTDecisionTree_2,treeCalc_2!$A$1)</definedName>
    <definedName name="PTree_SensitivityAnalysis_Output_OutputType" hidden="1">1</definedName>
    <definedName name="PTree_SensitivityAnalysis_Output_StartingNode" hidden="1">PTreeObjectReference(PTDecisionTreeNode_2_1,'Decision Tree'!$D$12)</definedName>
    <definedName name="PTree_SensitivityAnalysis_ReportPlacement" hidden="1">0</definedName>
    <definedName name="PTree_SensitivityAnalysis_UpdateDisplay" hidden="1">FALSE</definedName>
    <definedName name="PtreeOptimalTree" localSheetId="3">1</definedName>
    <definedName name="treeList" hidden="1">"01000000000000000000000000000000000000000000000000000000000000000000000000000000000000000000000000000000000000000000000000000000000000000000000000000000000000000000000000000000000000000000000000000000"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5" l="1"/>
  <c r="E19" i="5" l="1"/>
  <c r="E23" i="5" s="1"/>
  <c r="K20" i="6" s="1"/>
  <c r="E13" i="5"/>
  <c r="K17" i="6" s="1"/>
  <c r="E5" i="5"/>
  <c r="E9" i="5" s="1"/>
  <c r="K16" i="6" s="1"/>
  <c r="L1" i="6"/>
  <c r="J20" i="6"/>
  <c r="J19" i="6"/>
  <c r="J18" i="6"/>
  <c r="J17" i="6"/>
  <c r="J16" i="6"/>
  <c r="J15" i="6"/>
  <c r="O14" i="6"/>
  <c r="J14" i="6"/>
  <c r="O13" i="6"/>
  <c r="J13" i="6"/>
  <c r="O12" i="6"/>
  <c r="J12" i="6"/>
  <c r="O11" i="6"/>
  <c r="K11" i="6"/>
  <c r="J11" i="6"/>
  <c r="B11" i="6"/>
  <c r="B2" i="6"/>
  <c r="K19" i="6" l="1"/>
  <c r="K15" i="6"/>
  <c r="E17" i="5"/>
  <c r="K18" i="6" s="1"/>
  <c r="F2" i="6"/>
  <c r="D12" i="5"/>
  <c r="F14" i="5"/>
  <c r="E22" i="5"/>
  <c r="F20" i="5"/>
  <c r="F9" i="5"/>
  <c r="F24" i="5"/>
  <c r="F19" i="5"/>
  <c r="E8" i="5"/>
  <c r="F6" i="5"/>
  <c r="F23" i="5"/>
  <c r="F5" i="5"/>
  <c r="F18" i="5"/>
  <c r="F10" i="5"/>
  <c r="D7" i="5"/>
  <c r="F13" i="5"/>
  <c r="D21" i="5"/>
  <c r="E16" i="5"/>
  <c r="F17" i="5"/>
  <c r="D15" i="5"/>
  <c r="A17" i="6" l="1"/>
  <c r="A12" i="6"/>
  <c r="A19" i="6"/>
  <c r="A11" i="6"/>
  <c r="A20" i="6"/>
  <c r="A13" i="6"/>
  <c r="A16" i="6"/>
  <c r="A15" i="6"/>
  <c r="A14" i="6"/>
  <c r="A18" i="6"/>
</calcChain>
</file>

<file path=xl/comments1.xml><?xml version="1.0" encoding="utf-8"?>
<comments xmlns="http://schemas.openxmlformats.org/spreadsheetml/2006/main">
  <authors>
    <author>Author</author>
  </authors>
  <commentList>
    <comment ref="D7" authorId="0" shapeId="0">
      <text>
        <r>
          <rPr>
            <b/>
            <u/>
            <sz val="9"/>
            <color indexed="81"/>
            <rFont val="Tahoma"/>
            <family val="2"/>
          </rPr>
          <t>PrecisionTree:</t>
        </r>
        <r>
          <rPr>
            <sz val="9"/>
            <color indexed="81"/>
            <rFont val="Tahoma"/>
            <family val="2"/>
          </rPr>
          <t xml:space="preserve">
This is the probability that this decision will be encountered, assuming you follow all the optimal choices.</t>
        </r>
      </text>
    </comment>
    <comment ref="E7" authorId="0" shapeId="0">
      <text>
        <r>
          <rPr>
            <b/>
            <u/>
            <sz val="9"/>
            <color indexed="81"/>
            <rFont val="Tahoma"/>
            <family val="2"/>
          </rPr>
          <t>PrecisionTree:</t>
        </r>
        <r>
          <rPr>
            <sz val="9"/>
            <color indexed="81"/>
            <rFont val="Tahoma"/>
            <family val="2"/>
          </rPr>
          <t xml:space="preserve">
This is the difference of certainty equivalents between the optimal choice and the worst choice for this decision.</t>
        </r>
      </text>
    </comment>
    <comment ref="F7" authorId="0" shapeId="0">
      <text>
        <r>
          <rPr>
            <b/>
            <u/>
            <sz val="9"/>
            <color indexed="81"/>
            <rFont val="Tahoma"/>
            <family val="2"/>
          </rPr>
          <t>PrecisionTree:</t>
        </r>
        <r>
          <rPr>
            <sz val="9"/>
            <color indexed="81"/>
            <rFont val="Tahoma"/>
            <family val="2"/>
          </rPr>
          <t xml:space="preserve">
This is the difference of certainty equivalents between the optimal choice and the second best choice for this decision.</t>
        </r>
      </text>
    </comment>
  </commentList>
</comments>
</file>

<file path=xl/sharedStrings.xml><?xml version="1.0" encoding="utf-8"?>
<sst xmlns="http://schemas.openxmlformats.org/spreadsheetml/2006/main" count="404" uniqueCount="147">
  <si>
    <t>Name</t>
  </si>
  <si>
    <t>SheetRef</t>
  </si>
  <si>
    <t>GenInfo</t>
  </si>
  <si>
    <t>Def. Link</t>
  </si>
  <si>
    <t>EXT REFS</t>
  </si>
  <si>
    <t>Def. Form</t>
  </si>
  <si>
    <t>Calc Macro</t>
  </si>
  <si>
    <t>Highest#</t>
  </si>
  <si>
    <t>Ptree1 Compatibility</t>
  </si>
  <si>
    <t>Model GUID</t>
  </si>
  <si>
    <t>Eval. Function</t>
  </si>
  <si>
    <t>Creation Version</t>
  </si>
  <si>
    <t>Required Version</t>
  </si>
  <si>
    <t>Recommended Version</t>
  </si>
  <si>
    <t>Last Modified By Version</t>
  </si>
  <si>
    <t>Output Label</t>
  </si>
  <si>
    <t>Output Value NF</t>
  </si>
  <si>
    <t>Output Prob NF</t>
  </si>
  <si>
    <t>Input Value NF</t>
  </si>
  <si>
    <t>Input Prob NF</t>
  </si>
  <si>
    <t>R-Value Ref.</t>
  </si>
  <si>
    <t>Anchor Cell</t>
  </si>
  <si>
    <t>Branch Name</t>
  </si>
  <si>
    <t>bformtype</t>
  </si>
  <si>
    <t>valformula</t>
  </si>
  <si>
    <t>pbformula</t>
  </si>
  <si>
    <t>distribution</t>
  </si>
  <si>
    <t>cumPayoffFunction</t>
  </si>
  <si>
    <t>link</t>
  </si>
  <si>
    <t>ENDNODEFORMULA</t>
  </si>
  <si>
    <t>VAL</t>
  </si>
  <si>
    <t>PB</t>
  </si>
  <si>
    <t>IntRefs</t>
  </si>
  <si>
    <t>RefRefs</t>
  </si>
  <si>
    <t>NodeNames</t>
  </si>
  <si>
    <t>Collapsed</t>
  </si>
  <si>
    <t>=</t>
  </si>
  <si>
    <t>7.5.1</t>
  </si>
  <si>
    <t>5.0.0</t>
  </si>
  <si>
    <t>&lt;NF&gt;</t>
  </si>
  <si>
    <t/>
  </si>
  <si>
    <t>DEFAULT</t>
  </si>
  <si>
    <t>0</t>
  </si>
  <si>
    <t>2,0,0,3,2,3,4,0,0,0</t>
  </si>
  <si>
    <t>Outdoors</t>
  </si>
  <si>
    <t>Porch</t>
  </si>
  <si>
    <t>indoors</t>
  </si>
  <si>
    <t>4,0,0,0,2,0,0</t>
  </si>
  <si>
    <t>1,0,0,2,5,6,1,0,0</t>
  </si>
  <si>
    <t>Sunny</t>
  </si>
  <si>
    <t>1,0,0,2,7,8,1,0,0</t>
  </si>
  <si>
    <t>4,0,0,0,3,0,0</t>
  </si>
  <si>
    <t>Rainy</t>
  </si>
  <si>
    <t>1,0,0,2,9,10,1,0,0</t>
  </si>
  <si>
    <t>4,0,0,0,4,0,0</t>
  </si>
  <si>
    <t>1B1A329A</t>
  </si>
  <si>
    <t>RT</t>
  </si>
  <si>
    <t>Kim Party Problem</t>
  </si>
  <si>
    <t>0,2,1,0,-1,Exponential, 0,2,-1,0,-1,-1,.0001</t>
  </si>
  <si>
    <t>PrecisionTree RiskProfile - Cumulative Chart</t>
  </si>
  <si>
    <t>Chart Data</t>
  </si>
  <si>
    <t>#1</t>
  </si>
  <si>
    <t>#2</t>
  </si>
  <si>
    <t>#3</t>
  </si>
  <si>
    <t>#4</t>
  </si>
  <si>
    <t>#5</t>
  </si>
  <si>
    <t>#6</t>
  </si>
  <si>
    <t>Certainty Eq.</t>
  </si>
  <si>
    <t>Probability</t>
  </si>
  <si>
    <t>ProbSun</t>
  </si>
  <si>
    <t>0.0000</t>
  </si>
  <si>
    <t>PrecisionTree Sensitivity Analysis - Sensitivity Graph</t>
  </si>
  <si>
    <r>
      <t>Output:</t>
    </r>
    <r>
      <rPr>
        <sz val="8"/>
        <color theme="1"/>
        <rFont val="Tahoma"/>
        <family val="2"/>
      </rPr>
      <t xml:space="preserve"> Decision Tree 'Kim Party Problem' (Certainty Equivalent of Entire Model)</t>
    </r>
  </si>
  <si>
    <t>Sensitivity Data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</si>
  <si>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</si>
  <si>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</si>
  <si>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</si>
  <si>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</si>
  <si>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</si>
  <si>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</si>
  <si>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</si>
  <si>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</si>
  <si>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</si>
  <si>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</si>
  <si>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</si>
  <si>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</si>
  <si>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</si>
  <si>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</si>
  <si>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</si>
  <si>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</si>
  <si>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</si>
  <si>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</si>
  <si>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</si>
  <si>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</si>
  <si>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</si>
  <si>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</si>
  <si>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</si>
  <si>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</si>
  <si>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</si>
  <si>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</si>
  <si>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</si>
  <si>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</si>
  <si>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</si>
  <si>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</si>
  <si>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</si>
  <si>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</si>
  <si>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</si>
  <si>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</si>
  <si>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</si>
  <si>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</si>
  <si>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</si>
  <si>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</si>
  <si>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</si>
  <si>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</si>
  <si>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</si>
  <si>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</si>
  <si>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</si>
  <si>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</si>
  <si>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</si>
  <si>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Input</t>
  </si>
  <si>
    <t>Value</t>
  </si>
  <si>
    <t>Change (%)</t>
  </si>
  <si>
    <t>Output</t>
  </si>
  <si>
    <t>PrecisionTree Sensitivity Analysis - Strategy Region</t>
  </si>
  <si>
    <t>Strategy Region Data</t>
  </si>
  <si>
    <t>Party Location</t>
  </si>
  <si>
    <t>Weather</t>
  </si>
  <si>
    <r>
      <t>Performed By:</t>
    </r>
    <r>
      <rPr>
        <sz val="8"/>
        <color theme="1"/>
        <rFont val="Tahoma"/>
        <family val="2"/>
      </rPr>
      <t xml:space="preserve"> Poh Kim Leng</t>
    </r>
  </si>
  <si>
    <r>
      <t>Date:</t>
    </r>
    <r>
      <rPr>
        <sz val="8"/>
        <color theme="1"/>
        <rFont val="Tahoma"/>
        <family val="2"/>
      </rPr>
      <t xml:space="preserve"> Monday, August 14, 2017 10:38:58 AM</t>
    </r>
  </si>
  <si>
    <r>
      <t>Model:</t>
    </r>
    <r>
      <rPr>
        <sz val="8"/>
        <color theme="1"/>
        <rFont val="Tahoma"/>
        <family val="2"/>
      </rPr>
      <t xml:space="preserve"> Decision Tree 'Kim Party Problem' in [Kim-Party-Problem-PreTree.xlsx]Decision Tree</t>
    </r>
  </si>
  <si>
    <r>
      <t>Analysis:</t>
    </r>
    <r>
      <rPr>
        <sz val="8"/>
        <color theme="1"/>
        <rFont val="Tahoma"/>
        <family val="2"/>
      </rPr>
      <t xml:space="preserve"> Choice Comparison for Node 'Party Location' (D12)</t>
    </r>
  </si>
  <si>
    <r>
      <t>Input:</t>
    </r>
    <r>
      <rPr>
        <sz val="8"/>
        <color theme="1"/>
        <rFont val="Tahoma"/>
        <family val="2"/>
      </rPr>
      <t xml:space="preserve"> ProbSun (B5)</t>
    </r>
  </si>
  <si>
    <r>
      <t>Date:</t>
    </r>
    <r>
      <rPr>
        <sz val="8"/>
        <color theme="1"/>
        <rFont val="Tahoma"/>
        <family val="2"/>
      </rPr>
      <t xml:space="preserve"> Monday, August 14, 2017 10:41:18 AM</t>
    </r>
  </si>
  <si>
    <t>PrecisionTree Policy Suggestion - Decision Table</t>
  </si>
  <si>
    <r>
      <t>Date:</t>
    </r>
    <r>
      <rPr>
        <sz val="8"/>
        <color theme="1"/>
        <rFont val="Tahoma"/>
        <family val="2"/>
      </rPr>
      <t xml:space="preserve"> Monday, August 14, 2017 10:44:18 AM</t>
    </r>
  </si>
  <si>
    <r>
      <t>Starting Node:</t>
    </r>
    <r>
      <rPr>
        <sz val="8"/>
        <color theme="1"/>
        <rFont val="Tahoma"/>
        <family val="2"/>
      </rPr>
      <t xml:space="preserve"> 'Party Location' (D12)</t>
    </r>
  </si>
  <si>
    <t>Decision</t>
  </si>
  <si>
    <t>Optimal Choice</t>
  </si>
  <si>
    <t>Arrival Probability</t>
  </si>
  <si>
    <t>'Party Location' (D12)</t>
  </si>
  <si>
    <t>Benefit of Correct Choice
(Best - Worst)</t>
  </si>
  <si>
    <t>Benefit of Correct Choice
(Best - Second Best)</t>
  </si>
  <si>
    <t>PrecisionTree Policy Suggestion - Optimal Decision Tree</t>
  </si>
  <si>
    <r>
      <t>Date:</t>
    </r>
    <r>
      <rPr>
        <sz val="8"/>
        <color theme="1"/>
        <rFont val="Tahoma"/>
        <family val="2"/>
      </rPr>
      <t xml:space="preserve"> Monday, August 14, 2017 11:08:08 AM</t>
    </r>
  </si>
  <si>
    <r>
      <t>Input:</t>
    </r>
    <r>
      <rPr>
        <sz val="8"/>
        <color theme="1"/>
        <rFont val="Tahoma"/>
        <family val="2"/>
      </rPr>
      <t xml:space="preserve"> RT (B4)</t>
    </r>
  </si>
  <si>
    <r>
      <t>Date:</t>
    </r>
    <r>
      <rPr>
        <sz val="8"/>
        <color theme="1"/>
        <rFont val="Tahoma"/>
        <family val="2"/>
      </rPr>
      <t xml:space="preserve"> Monday, August 14, 2017 11:08:09 AM</t>
    </r>
  </si>
  <si>
    <t>4.8.2 Kim Party Problem (Precision Tree)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</si>
</sst>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&quot;Infinity&quot;"/>
    <numFmt numFmtId="165" formatCode="0.0000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ahoma"/>
      <family val="2"/>
    </font>
    <font>
      <b/>
      <sz val="14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000080"/>
      <name val="Arial"/>
      <family val="2"/>
    </font>
    <font>
      <b/>
      <sz val="8"/>
      <color rgb="FF008000"/>
      <name val="Arial"/>
      <family val="2"/>
    </font>
    <font>
      <sz val="8"/>
      <color rgb="FF800000"/>
      <name val="Arial"/>
      <family val="2"/>
    </font>
    <font>
      <b/>
      <sz val="8"/>
      <color rgb="FF800000"/>
      <name val="Arial"/>
      <family val="2"/>
    </font>
    <font>
      <sz val="8"/>
      <color rgb="FF008000"/>
      <name val="Arial"/>
      <family val="2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22"/>
      </right>
      <top style="medium">
        <color indexed="64"/>
      </top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22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3" fillId="2" borderId="0" xfId="0" applyFont="1" applyFill="1" applyBorder="1"/>
    <xf numFmtId="0" fontId="2" fillId="2" borderId="0" xfId="0" applyFont="1" applyFill="1" applyBorder="1"/>
    <xf numFmtId="0" fontId="2" fillId="2" borderId="2" xfId="0" applyFont="1" applyFill="1" applyBorder="1"/>
    <xf numFmtId="0" fontId="3" fillId="2" borderId="0" xfId="0" quotePrefix="1" applyFont="1" applyFill="1" applyBorder="1"/>
    <xf numFmtId="0" fontId="4" fillId="2" borderId="0" xfId="0" applyFont="1" applyFill="1" applyBorder="1"/>
    <xf numFmtId="0" fontId="4" fillId="2" borderId="2" xfId="0" applyFont="1" applyFill="1" applyBorder="1"/>
    <xf numFmtId="0" fontId="6" fillId="0" borderId="1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center" vertical="top"/>
    </xf>
    <xf numFmtId="0" fontId="6" fillId="0" borderId="14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/>
    </xf>
    <xf numFmtId="0" fontId="1" fillId="0" borderId="8" xfId="0" applyNumberFormat="1" applyFont="1" applyBorder="1" applyAlignment="1">
      <alignment horizontal="right" vertical="top"/>
    </xf>
    <xf numFmtId="0" fontId="6" fillId="0" borderId="16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right" vertical="top"/>
    </xf>
    <xf numFmtId="164" fontId="1" fillId="0" borderId="8" xfId="0" applyNumberFormat="1" applyFont="1" applyBorder="1" applyAlignment="1">
      <alignment horizontal="right" vertical="top"/>
    </xf>
    <xf numFmtId="165" fontId="0" fillId="0" borderId="0" xfId="0" applyNumberFormat="1" applyAlignment="1">
      <alignment horizontal="left"/>
    </xf>
    <xf numFmtId="10" fontId="1" fillId="0" borderId="17" xfId="0" applyNumberFormat="1" applyFont="1" applyBorder="1" applyAlignment="1">
      <alignment horizontal="right" vertical="top"/>
    </xf>
    <xf numFmtId="10" fontId="1" fillId="0" borderId="18" xfId="0" applyNumberFormat="1" applyFont="1" applyBorder="1" applyAlignment="1">
      <alignment horizontal="right" vertical="top"/>
    </xf>
    <xf numFmtId="10" fontId="1" fillId="0" borderId="3" xfId="0" applyNumberFormat="1" applyFont="1" applyBorder="1" applyAlignment="1">
      <alignment horizontal="right" vertical="top"/>
    </xf>
    <xf numFmtId="10" fontId="1" fillId="0" borderId="9" xfId="0" applyNumberFormat="1" applyFont="1" applyBorder="1" applyAlignment="1">
      <alignment horizontal="right" vertical="top"/>
    </xf>
    <xf numFmtId="0" fontId="9" fillId="0" borderId="0" xfId="0" applyFont="1"/>
    <xf numFmtId="165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NumberFormat="1" applyFont="1" applyAlignment="1">
      <alignment horizontal="center"/>
    </xf>
    <xf numFmtId="0" fontId="9" fillId="0" borderId="0" xfId="0" applyNumberFormat="1" applyFont="1"/>
    <xf numFmtId="0" fontId="10" fillId="0" borderId="0" xfId="0" applyFont="1" applyAlignment="1">
      <alignment horizontal="right"/>
    </xf>
    <xf numFmtId="0" fontId="15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" fillId="0" borderId="8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165" fontId="1" fillId="0" borderId="17" xfId="0" applyNumberFormat="1" applyFont="1" applyBorder="1" applyAlignment="1">
      <alignment horizontal="right" vertical="top"/>
    </xf>
    <xf numFmtId="165" fontId="1" fillId="0" borderId="18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horizontal="right" vertical="top"/>
    </xf>
    <xf numFmtId="165" fontId="1" fillId="0" borderId="9" xfId="0" applyNumberFormat="1" applyFont="1" applyBorder="1" applyAlignment="1">
      <alignment horizontal="right" vertical="top"/>
    </xf>
    <xf numFmtId="166" fontId="1" fillId="0" borderId="0" xfId="0" applyNumberFormat="1" applyFont="1" applyBorder="1" applyAlignment="1">
      <alignment horizontal="right" vertical="top"/>
    </xf>
    <xf numFmtId="166" fontId="1" fillId="0" borderId="8" xfId="0" applyNumberFormat="1" applyFont="1" applyBorder="1" applyAlignment="1">
      <alignment horizontal="right" vertical="top"/>
    </xf>
    <xf numFmtId="0" fontId="8" fillId="4" borderId="0" xfId="0" applyFont="1" applyFill="1"/>
    <xf numFmtId="0" fontId="6" fillId="0" borderId="22" xfId="0" applyNumberFormat="1" applyFont="1" applyBorder="1" applyAlignment="1">
      <alignment horizontal="center"/>
    </xf>
    <xf numFmtId="0" fontId="6" fillId="0" borderId="24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center" vertical="top"/>
    </xf>
    <xf numFmtId="0" fontId="6" fillId="0" borderId="14" xfId="0" quotePrefix="1" applyNumberFormat="1" applyFont="1" applyBorder="1" applyAlignment="1">
      <alignment horizontal="left" vertical="top"/>
    </xf>
    <xf numFmtId="0" fontId="1" fillId="0" borderId="8" xfId="0" quotePrefix="1" applyNumberFormat="1" applyFont="1" applyBorder="1" applyAlignment="1">
      <alignment horizontal="center" vertical="top"/>
    </xf>
    <xf numFmtId="0" fontId="6" fillId="0" borderId="22" xfId="0" applyNumberFormat="1" applyFont="1" applyBorder="1" applyAlignment="1">
      <alignment horizontal="center" wrapText="1"/>
    </xf>
    <xf numFmtId="0" fontId="6" fillId="0" borderId="23" xfId="0" applyNumberFormat="1" applyFont="1" applyBorder="1" applyAlignment="1">
      <alignment horizontal="center" wrapText="1"/>
    </xf>
    <xf numFmtId="44" fontId="1" fillId="0" borderId="0" xfId="0" applyNumberFormat="1" applyFont="1" applyBorder="1" applyAlignment="1">
      <alignment horizontal="right" vertical="top"/>
    </xf>
    <xf numFmtId="44" fontId="1" fillId="0" borderId="8" xfId="0" applyNumberFormat="1" applyFont="1" applyBorder="1" applyAlignment="1">
      <alignment horizontal="right" vertical="top"/>
    </xf>
    <xf numFmtId="0" fontId="18" fillId="5" borderId="21" xfId="0" applyFont="1" applyFill="1" applyBorder="1"/>
    <xf numFmtId="44" fontId="18" fillId="5" borderId="21" xfId="1" applyFont="1" applyFill="1" applyBorder="1"/>
    <xf numFmtId="166" fontId="18" fillId="5" borderId="21" xfId="0" applyNumberFormat="1" applyFont="1" applyFill="1" applyBorder="1"/>
    <xf numFmtId="0" fontId="5" fillId="3" borderId="5" xfId="0" quotePrefix="1" applyNumberFormat="1" applyFont="1" applyFill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6" fillId="0" borderId="19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20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15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/>
            </a:pPr>
            <a:r>
              <a:rPr lang="en-US"/>
              <a:t>Cumulative Probabilities for Decision Tree 'Kim Party Problem'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+mn-lt"/>
                <a:ea typeface="+mn-lt"/>
                <a:cs typeface="+mn-lt"/>
              </a:rPr>
              <a:t>
Choice Comparison for Node 'Party Location'
(Certainty Equivalent Values) 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xMode val="edge"/>
          <c:yMode val="edge"/>
          <c:x val="2.5700934579439252E-2"/>
          <c:y val="0.17946339847631665"/>
          <c:w val="0.7926515932003827"/>
          <c:h val="0.73188128728029567"/>
        </c:manualLayout>
      </c:layout>
      <c:scatterChart>
        <c:scatterStyle val="lineMarker"/>
        <c:varyColors val="0"/>
        <c:ser>
          <c:idx val="0"/>
          <c:order val="0"/>
          <c:tx>
            <c:v>Outdoors</c:v>
          </c:tx>
          <c:spPr>
            <a:ln w="25400">
              <a:solidFill>
                <a:srgbClr val="333399"/>
              </a:solidFill>
              <a:prstDash val="solid"/>
            </a:ln>
          </c:spPr>
          <c:marker>
            <c:symbol val="none"/>
          </c:marker>
          <c:xVal>
            <c:numRef>
              <c:f>'Risk Profile CDF'!$C$32:$C$37</c:f>
              <c:numCache>
                <c:formatCode>General</c:formatCode>
                <c:ptCount val="6"/>
                <c:pt idx="0" formatCode="&quot;Infinity&quot;">
                  <c:v>-1.0000000000000001E+300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  <c:pt idx="4">
                  <c:v>100</c:v>
                </c:pt>
                <c:pt idx="5" formatCode="&quot;Infinity&quot;">
                  <c:v>1.0000000000000001E+300</c:v>
                </c:pt>
              </c:numCache>
            </c:numRef>
          </c:xVal>
          <c:yVal>
            <c:numRef>
              <c:f>'Risk Profile CDF'!$D$32:$D$37</c:f>
              <c:numCache>
                <c:formatCode>0.0000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0.6</c:v>
                </c:pt>
                <c:pt idx="3">
                  <c:v>0.6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99-4EC5-A200-4DA39972DB03}"/>
            </c:ext>
          </c:extLst>
        </c:ser>
        <c:ser>
          <c:idx val="1"/>
          <c:order val="1"/>
          <c:tx>
            <c:v>Porch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xVal>
            <c:numRef>
              <c:f>'Risk Profile CDF'!$E$32:$E$37</c:f>
              <c:numCache>
                <c:formatCode>General</c:formatCode>
                <c:ptCount val="6"/>
                <c:pt idx="0" formatCode="&quot;Infinity&quot;">
                  <c:v>-1.0000000000000001E+300</c:v>
                </c:pt>
                <c:pt idx="1">
                  <c:v>20</c:v>
                </c:pt>
                <c:pt idx="2">
                  <c:v>20</c:v>
                </c:pt>
                <c:pt idx="3">
                  <c:v>90</c:v>
                </c:pt>
                <c:pt idx="4">
                  <c:v>90</c:v>
                </c:pt>
                <c:pt idx="5" formatCode="&quot;Infinity&quot;">
                  <c:v>1.0000000000000001E+300</c:v>
                </c:pt>
              </c:numCache>
            </c:numRef>
          </c:xVal>
          <c:yVal>
            <c:numRef>
              <c:f>'Risk Profile CDF'!$F$32:$F$37</c:f>
              <c:numCache>
                <c:formatCode>0.0000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0.6</c:v>
                </c:pt>
                <c:pt idx="3">
                  <c:v>0.6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99-4EC5-A200-4DA39972DB03}"/>
            </c:ext>
          </c:extLst>
        </c:ser>
        <c:ser>
          <c:idx val="2"/>
          <c:order val="2"/>
          <c:tx>
            <c:v>indoors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'Risk Profile CDF'!$G$32:$G$37</c:f>
              <c:numCache>
                <c:formatCode>General</c:formatCode>
                <c:ptCount val="6"/>
                <c:pt idx="0" formatCode="&quot;Infinity&quot;">
                  <c:v>-1.0000000000000001E+300</c:v>
                </c:pt>
                <c:pt idx="1">
                  <c:v>40</c:v>
                </c:pt>
                <c:pt idx="2">
                  <c:v>40</c:v>
                </c:pt>
                <c:pt idx="3">
                  <c:v>50</c:v>
                </c:pt>
                <c:pt idx="4">
                  <c:v>50</c:v>
                </c:pt>
                <c:pt idx="5" formatCode="&quot;Infinity&quot;">
                  <c:v>1.0000000000000001E+300</c:v>
                </c:pt>
              </c:numCache>
            </c:numRef>
          </c:xVal>
          <c:yVal>
            <c:numRef>
              <c:f>'Risk Profile CDF'!$H$32:$H$37</c:f>
              <c:numCache>
                <c:formatCode>0.0000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0.4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99-4EC5-A200-4DA39972D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179720"/>
        <c:axId val="511182016"/>
      </c:scatterChart>
      <c:valAx>
        <c:axId val="511179720"/>
        <c:scaling>
          <c:orientation val="minMax"/>
          <c:max val="120"/>
          <c:min val="-20"/>
        </c:scaling>
        <c:delete val="0"/>
        <c:axPos val="b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/>
                  <a:t>Certainty Equivalent</a:t>
                </a:r>
              </a:p>
            </c:rich>
          </c:tx>
          <c:layout>
            <c:manualLayout>
              <c:xMode val="edge"/>
              <c:yMode val="edge"/>
              <c:x val="0.33792626388991098"/>
              <c:y val="0.92128175101000731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0"/>
            </a:pPr>
            <a:endParaRPr lang="en-US"/>
          </a:p>
        </c:txPr>
        <c:crossAx val="511182016"/>
        <c:crossesAt val="-1.0000000000000001E+300"/>
        <c:crossBetween val="midCat"/>
        <c:majorUnit val="20"/>
      </c:valAx>
      <c:valAx>
        <c:axId val="511182016"/>
        <c:scaling>
          <c:orientation val="minMax"/>
          <c:max val="1.0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/>
                  <a:t>Cumulative Probability</a:t>
                </a:r>
              </a:p>
            </c:rich>
          </c:tx>
          <c:layout/>
          <c:overlay val="0"/>
        </c:title>
        <c:numFmt formatCode="0.0000" sourceLinked="0"/>
        <c:majorTickMark val="out"/>
        <c:minorTickMark val="none"/>
        <c:tickLblPos val="nextTo"/>
        <c:txPr>
          <a:bodyPr/>
          <a:lstStyle/>
          <a:p>
            <a:pPr>
              <a:defRPr sz="800" b="0"/>
            </a:pPr>
            <a:endParaRPr lang="en-US"/>
          </a:p>
        </c:txPr>
        <c:crossAx val="511179720"/>
        <c:crossesAt val="-1.0000000000000001E+300"/>
        <c:crossBetween val="midCat"/>
        <c:majorUnit val="0.2"/>
      </c:valAx>
    </c:plotArea>
    <c:legend>
      <c:legendPos val="r"/>
      <c:layout/>
      <c:overlay val="0"/>
      <c:spPr>
        <a:ln w="25400">
          <a:noFill/>
        </a:ln>
      </c:spPr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 w="25400"/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/>
            </a:pPr>
            <a:r>
              <a:rPr lang="en-US"/>
              <a:t>Sensitivity of Decision Tree 'Kim Party Problem'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+mn-lt"/>
                <a:ea typeface="+mn-lt"/>
                <a:cs typeface="+mn-lt"/>
              </a:rPr>
              <a:t>
Certainty Equivalent of Node 'Party Location' (D12)
With Variation of ProbSun (B5) 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xMode val="edge"/>
          <c:yMode val="edge"/>
          <c:x val="2.5700934579439252E-2"/>
          <c:y val="0.17946339847631665"/>
          <c:w val="0.94859813084112155"/>
          <c:h val="0.70538244660457528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3333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xVal>
            <c:numRef>
              <c:f>'Sensit to ProbSun 1'!$C$32:$C$82</c:f>
              <c:numCache>
                <c:formatCode>0.000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'Sensit to ProbSun 1'!$E$32:$E$82</c:f>
              <c:numCache>
                <c:formatCode>General</c:formatCode>
                <c:ptCount val="51"/>
                <c:pt idx="0">
                  <c:v>50</c:v>
                </c:pt>
                <c:pt idx="1">
                  <c:v>49.78579198680378</c:v>
                </c:pt>
                <c:pt idx="2">
                  <c:v>49.572218192902476</c:v>
                </c:pt>
                <c:pt idx="3">
                  <c:v>49.359274873833002</c:v>
                </c:pt>
                <c:pt idx="4">
                  <c:v>49.146958318195949</c:v>
                </c:pt>
                <c:pt idx="5">
                  <c:v>48.935264847267405</c:v>
                </c:pt>
                <c:pt idx="6">
                  <c:v>48.72419081461657</c:v>
                </c:pt>
                <c:pt idx="7">
                  <c:v>48.513732605728862</c:v>
                </c:pt>
                <c:pt idx="8">
                  <c:v>48.303886637634605</c:v>
                </c:pt>
                <c:pt idx="9">
                  <c:v>48.094649358542824</c:v>
                </c:pt>
                <c:pt idx="10">
                  <c:v>47.886017247480758</c:v>
                </c:pt>
                <c:pt idx="11">
                  <c:v>47.677986813938226</c:v>
                </c:pt>
                <c:pt idx="12">
                  <c:v>47.4705545975173</c:v>
                </c:pt>
                <c:pt idx="13">
                  <c:v>47.263717167586847</c:v>
                </c:pt>
                <c:pt idx="14">
                  <c:v>47.057471122942175</c:v>
                </c:pt>
                <c:pt idx="15">
                  <c:v>46.85181309146941</c:v>
                </c:pt>
                <c:pt idx="16">
                  <c:v>46.646739729814676</c:v>
                </c:pt>
                <c:pt idx="17">
                  <c:v>46.442247723058003</c:v>
                </c:pt>
                <c:pt idx="18">
                  <c:v>46.238333784391799</c:v>
                </c:pt>
                <c:pt idx="19">
                  <c:v>46.034994654803853</c:v>
                </c:pt>
                <c:pt idx="20">
                  <c:v>45.832227102764818</c:v>
                </c:pt>
                <c:pt idx="21">
                  <c:v>45.630027923920082</c:v>
                </c:pt>
                <c:pt idx="22">
                  <c:v>45.428393940785909</c:v>
                </c:pt>
                <c:pt idx="23">
                  <c:v>45.22732200244981</c:v>
                </c:pt>
                <c:pt idx="24">
                  <c:v>45.534569594834664</c:v>
                </c:pt>
                <c:pt idx="25">
                  <c:v>46.82258381617865</c:v>
                </c:pt>
                <c:pt idx="26">
                  <c:v>48.134015154247621</c:v>
                </c:pt>
                <c:pt idx="27">
                  <c:v>49.469730884511371</c:v>
                </c:pt>
                <c:pt idx="28">
                  <c:v>50.830647373509734</c:v>
                </c:pt>
                <c:pt idx="29">
                  <c:v>52.217733855205353</c:v>
                </c:pt>
                <c:pt idx="30">
                  <c:v>53.632016577590903</c:v>
                </c:pt>
                <c:pt idx="31">
                  <c:v>55.074583363985361</c:v>
                </c:pt>
                <c:pt idx="32">
                  <c:v>56.546588639802685</c:v>
                </c:pt>
                <c:pt idx="33">
                  <c:v>58.049258982984071</c:v>
                </c:pt>
                <c:pt idx="34">
                  <c:v>59.583899264951576</c:v>
                </c:pt>
                <c:pt idx="35">
                  <c:v>61.151899459118013</c:v>
                </c:pt>
                <c:pt idx="36">
                  <c:v>62.754742205972207</c:v>
                </c:pt>
                <c:pt idx="37">
                  <c:v>64.394011237923976</c:v>
                </c:pt>
                <c:pt idx="38">
                  <c:v>66.071400783893779</c:v>
                </c:pt>
                <c:pt idx="39">
                  <c:v>67.788726093632931</c:v>
                </c:pt>
                <c:pt idx="40">
                  <c:v>69.547935245667077</c:v>
                </c:pt>
                <c:pt idx="41">
                  <c:v>71.351122431441112</c:v>
                </c:pt>
                <c:pt idx="42">
                  <c:v>73.200542942820121</c:v>
                </c:pt>
                <c:pt idx="43">
                  <c:v>75.09863013195401</c:v>
                </c:pt>
                <c:pt idx="44">
                  <c:v>77.819667426219269</c:v>
                </c:pt>
                <c:pt idx="45">
                  <c:v>81.07441883731353</c:v>
                </c:pt>
                <c:pt idx="46">
                  <c:v>84.482993969392496</c:v>
                </c:pt>
                <c:pt idx="47">
                  <c:v>88.060657020644172</c:v>
                </c:pt>
                <c:pt idx="48">
                  <c:v>91.825063385856026</c:v>
                </c:pt>
                <c:pt idx="49">
                  <c:v>95.796786760576282</c:v>
                </c:pt>
                <c:pt idx="5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A2-4668-89F8-12CD5676C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542856"/>
        <c:axId val="506544168"/>
      </c:scatterChart>
      <c:valAx>
        <c:axId val="506542856"/>
        <c:scaling>
          <c:orientation val="minMax"/>
          <c:max val="1.2"/>
          <c:min val="-0.2"/>
        </c:scaling>
        <c:delete val="0"/>
        <c:axPos val="b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/>
                  <a:t>ProbSun (B5)</a:t>
                </a:r>
              </a:p>
            </c:rich>
          </c:tx>
          <c:layout>
            <c:manualLayout>
              <c:xMode val="edge"/>
              <c:yMode val="edge"/>
              <c:x val="0.44334112149532712"/>
              <c:y val="0.92128175101000731"/>
            </c:manualLayout>
          </c:layout>
          <c:overlay val="0"/>
        </c:title>
        <c:numFmt formatCode="0.000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0"/>
            </a:pPr>
            <a:endParaRPr lang="en-US"/>
          </a:p>
        </c:txPr>
        <c:crossAx val="506544168"/>
        <c:crossesAt val="-1.0000000000000001E+300"/>
        <c:crossBetween val="midCat"/>
        <c:majorUnit val="0.19999999999999998"/>
      </c:valAx>
      <c:valAx>
        <c:axId val="506544168"/>
        <c:scaling>
          <c:orientation val="minMax"/>
          <c:max val="110"/>
          <c:min val="40"/>
        </c:scaling>
        <c:delete val="0"/>
        <c:axPos val="l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/>
                  <a:t>Certainty Eq.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="0"/>
            </a:pPr>
            <a:endParaRPr lang="en-US"/>
          </a:p>
        </c:txPr>
        <c:crossAx val="506542856"/>
        <c:crossesAt val="-1.0000000000000001E+300"/>
        <c:crossBetween val="midCat"/>
        <c:majorUnit val="10"/>
      </c:valAx>
    </c:plotArea>
    <c:plotVisOnly val="1"/>
    <c:dispBlanksAs val="gap"/>
    <c:showDLblsOverMax val="0"/>
  </c:chart>
  <c:spPr>
    <a:ln w="25400"/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/>
            </a:pPr>
            <a:r>
              <a:rPr lang="en-US"/>
              <a:t>Strategy Region of Decision Tree 'Kim Party Problem'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+mn-lt"/>
                <a:ea typeface="+mn-lt"/>
                <a:cs typeface="+mn-lt"/>
              </a:rPr>
              <a:t>
Certainty Equivalent of Node 'Party Location' (D12)
With Variation of ProbSun (B5) </a:t>
            </a:r>
            <a:endParaRPr lang="en-US"/>
          </a:p>
        </c:rich>
      </c:tx>
      <c:overlay val="0"/>
    </c:title>
    <c:autoTitleDeleted val="0"/>
    <c:plotArea>
      <c:layout>
        <c:manualLayout>
          <c:xMode val="edge"/>
          <c:yMode val="edge"/>
          <c:x val="2.5700934579439252E-2"/>
          <c:y val="0.17946339847631665"/>
          <c:w val="0.7926515932003827"/>
          <c:h val="0.70538244660457528"/>
        </c:manualLayout>
      </c:layout>
      <c:scatterChart>
        <c:scatterStyle val="lineMarker"/>
        <c:varyColors val="0"/>
        <c:ser>
          <c:idx val="0"/>
          <c:order val="0"/>
          <c:tx>
            <c:v>Outdoors</c:v>
          </c:tx>
          <c:spPr>
            <a:ln w="25400">
              <a:solidFill>
                <a:srgbClr val="3333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xVal>
            <c:numRef>
              <c:f>'Sensit to ProbSun 2'!$C$32:$C$82</c:f>
              <c:numCache>
                <c:formatCode>0.000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'Sensit to ProbSun 2'!$E$32:$E$82</c:f>
              <c:numCache>
                <c:formatCode>General</c:formatCode>
                <c:ptCount val="51"/>
                <c:pt idx="0">
                  <c:v>0</c:v>
                </c:pt>
                <c:pt idx="1">
                  <c:v>1.0902185159174225</c:v>
                </c:pt>
                <c:pt idx="2">
                  <c:v>2.1971673793798532</c:v>
                </c:pt>
                <c:pt idx="3">
                  <c:v>3.3213680869488038</c:v>
                </c:pt>
                <c:pt idx="4">
                  <c:v>4.4633669048543707</c:v>
                </c:pt>
                <c:pt idx="5">
                  <c:v>5.6237364629206255</c:v>
                </c:pt>
                <c:pt idx="6">
                  <c:v>6.803077478801419</c:v>
                </c:pt>
                <c:pt idx="7">
                  <c:v>8.0020206255234125</c:v>
                </c:pt>
                <c:pt idx="8">
                  <c:v>9.2212285568713721</c:v>
                </c:pt>
                <c:pt idx="9">
                  <c:v>10.461398106900004</c:v>
                </c:pt>
                <c:pt idx="10">
                  <c:v>11.72326268185115</c:v>
                </c:pt>
                <c:pt idx="11">
                  <c:v>13.007594865033628</c:v>
                </c:pt>
                <c:pt idx="12">
                  <c:v>14.315209257832047</c:v>
                </c:pt>
                <c:pt idx="13">
                  <c:v>15.646965583005393</c:v>
                </c:pt>
                <c:pt idx="14">
                  <c:v>17.003772079881088</c:v>
                </c:pt>
                <c:pt idx="15">
                  <c:v>18.386589225024355</c:v>
                </c:pt>
                <c:pt idx="16">
                  <c:v>19.796433816556963</c:v>
                </c:pt>
                <c:pt idx="17">
                  <c:v>21.234383465628159</c:v>
                </c:pt>
                <c:pt idx="18">
                  <c:v>22.701581544735376</c:v>
                </c:pt>
                <c:pt idx="19">
                  <c:v>24.199242649816771</c:v>
                </c:pt>
                <c:pt idx="20">
                  <c:v>25.728658641487918</c:v>
                </c:pt>
                <c:pt idx="21">
                  <c:v>27.291205340709897</c:v>
                </c:pt>
                <c:pt idx="22">
                  <c:v>28.888349965847624</c:v>
                </c:pt>
                <c:pt idx="23">
                  <c:v>30.52165941186372</c:v>
                </c:pt>
                <c:pt idx="24">
                  <c:v>32.192809488736238</c:v>
                </c:pt>
                <c:pt idx="25">
                  <c:v>33.903595255631885</c:v>
                </c:pt>
                <c:pt idx="26">
                  <c:v>35.655942610591921</c:v>
                </c:pt>
                <c:pt idx="27">
                  <c:v>37.451921323339064</c:v>
                </c:pt>
                <c:pt idx="28">
                  <c:v>39.293759732357643</c:v>
                </c:pt>
                <c:pt idx="29">
                  <c:v>41.183861367976846</c:v>
                </c:pt>
                <c:pt idx="30">
                  <c:v>43.124823812503259</c:v>
                </c:pt>
                <c:pt idx="31">
                  <c:v>45.119460168678884</c:v>
                </c:pt>
                <c:pt idx="32">
                  <c:v>47.170823581681624</c:v>
                </c:pt>
                <c:pt idx="33">
                  <c:v>49.282235351146497</c:v>
                </c:pt>
                <c:pt idx="34">
                  <c:v>51.457317282975829</c:v>
                </c:pt>
                <c:pt idx="35">
                  <c:v>53.700029072188833</c:v>
                </c:pt>
                <c:pt idx="36">
                  <c:v>56.014711685885601</c:v>
                </c:pt>
                <c:pt idx="37">
                  <c:v>58.406137940416343</c:v>
                </c:pt>
                <c:pt idx="38">
                  <c:v>60.879571753631353</c:v>
                </c:pt>
                <c:pt idx="39">
                  <c:v>63.440837921389999</c:v>
                </c:pt>
                <c:pt idx="40">
                  <c:v>66.096404744368144</c:v>
                </c:pt>
                <c:pt idx="41">
                  <c:v>68.853482453991177</c:v>
                </c:pt>
                <c:pt idx="42">
                  <c:v>71.720141207288748</c:v>
                </c:pt>
                <c:pt idx="43">
                  <c:v>74.705453513502135</c:v>
                </c:pt>
                <c:pt idx="44">
                  <c:v>77.819667426219269</c:v>
                </c:pt>
                <c:pt idx="45">
                  <c:v>81.07441883731353</c:v>
                </c:pt>
                <c:pt idx="46">
                  <c:v>84.482993969392496</c:v>
                </c:pt>
                <c:pt idx="47">
                  <c:v>88.060657020644172</c:v>
                </c:pt>
                <c:pt idx="48">
                  <c:v>91.825063385856026</c:v>
                </c:pt>
                <c:pt idx="49">
                  <c:v>95.796786760576282</c:v>
                </c:pt>
                <c:pt idx="5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88-4C4C-969E-4D7C0EFD85CD}"/>
            </c:ext>
          </c:extLst>
        </c:ser>
        <c:ser>
          <c:idx val="1"/>
          <c:order val="1"/>
          <c:tx>
            <c:v>Porch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'Sensit to ProbSun 2'!$C$32:$C$82</c:f>
              <c:numCache>
                <c:formatCode>0.000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'Sensit to ProbSun 2'!$G$32:$G$82</c:f>
              <c:numCache>
                <c:formatCode>General</c:formatCode>
                <c:ptCount val="51"/>
                <c:pt idx="0">
                  <c:v>19.999999999999996</c:v>
                </c:pt>
                <c:pt idx="1">
                  <c:v>20.901627256922321</c:v>
                </c:pt>
                <c:pt idx="2">
                  <c:v>21.814666937014874</c:v>
                </c:pt>
                <c:pt idx="3">
                  <c:v>22.739411655456404</c:v>
                </c:pt>
                <c:pt idx="4">
                  <c:v>23.676165427740838</c:v>
                </c:pt>
                <c:pt idx="5">
                  <c:v>24.625244269687954</c:v>
                </c:pt>
                <c:pt idx="6">
                  <c:v>25.586976837454589</c:v>
                </c:pt>
                <c:pt idx="7">
                  <c:v>26.561705110790513</c:v>
                </c:pt>
                <c:pt idx="8">
                  <c:v>27.549785123092605</c:v>
                </c:pt>
                <c:pt idx="9">
                  <c:v>28.551587742157896</c:v>
                </c:pt>
                <c:pt idx="10">
                  <c:v>29.567499505919674</c:v>
                </c:pt>
                <c:pt idx="11">
                  <c:v>30.597923517879686</c:v>
                </c:pt>
                <c:pt idx="12">
                  <c:v>31.643280407427618</c:v>
                </c:pt>
                <c:pt idx="13">
                  <c:v>32.704009360773263</c:v>
                </c:pt>
                <c:pt idx="14">
                  <c:v>33.780569228815175</c:v>
                </c:pt>
                <c:pt idx="15">
                  <c:v>34.873439718940354</c:v>
                </c:pt>
                <c:pt idx="16">
                  <c:v>35.983122678502568</c:v>
                </c:pt>
                <c:pt idx="17">
                  <c:v>37.110143478574713</c:v>
                </c:pt>
                <c:pt idx="18">
                  <c:v>38.25505250752532</c:v>
                </c:pt>
                <c:pt idx="19">
                  <c:v>39.418426785048212</c:v>
                </c:pt>
                <c:pt idx="20">
                  <c:v>40.600871708493145</c:v>
                </c:pt>
                <c:pt idx="21">
                  <c:v>41.803022944729037</c:v>
                </c:pt>
                <c:pt idx="22">
                  <c:v>43.02554848233968</c:v>
                </c:pt>
                <c:pt idx="23">
                  <c:v>44.269150860739657</c:v>
                </c:pt>
                <c:pt idx="24">
                  <c:v>45.534569594834664</c:v>
                </c:pt>
                <c:pt idx="25">
                  <c:v>46.82258381617865</c:v>
                </c:pt>
                <c:pt idx="26">
                  <c:v>48.134015154247621</c:v>
                </c:pt>
                <c:pt idx="27">
                  <c:v>49.469730884511371</c:v>
                </c:pt>
                <c:pt idx="28">
                  <c:v>50.830647373509734</c:v>
                </c:pt>
                <c:pt idx="29">
                  <c:v>52.217733855205353</c:v>
                </c:pt>
                <c:pt idx="30">
                  <c:v>53.632016577590903</c:v>
                </c:pt>
                <c:pt idx="31">
                  <c:v>55.074583363985361</c:v>
                </c:pt>
                <c:pt idx="32">
                  <c:v>56.546588639802685</c:v>
                </c:pt>
                <c:pt idx="33">
                  <c:v>58.049258982984071</c:v>
                </c:pt>
                <c:pt idx="34">
                  <c:v>59.583899264951576</c:v>
                </c:pt>
                <c:pt idx="35">
                  <c:v>61.151899459118013</c:v>
                </c:pt>
                <c:pt idx="36">
                  <c:v>62.754742205972207</c:v>
                </c:pt>
                <c:pt idx="37">
                  <c:v>64.394011237923976</c:v>
                </c:pt>
                <c:pt idx="38">
                  <c:v>66.071400783893779</c:v>
                </c:pt>
                <c:pt idx="39">
                  <c:v>67.788726093632931</c:v>
                </c:pt>
                <c:pt idx="40">
                  <c:v>69.547935245667077</c:v>
                </c:pt>
                <c:pt idx="41">
                  <c:v>71.351122431441112</c:v>
                </c:pt>
                <c:pt idx="42">
                  <c:v>73.200542942820121</c:v>
                </c:pt>
                <c:pt idx="43">
                  <c:v>75.09863013195401</c:v>
                </c:pt>
                <c:pt idx="44">
                  <c:v>77.048014663422762</c:v>
                </c:pt>
                <c:pt idx="45">
                  <c:v>79.051546440802724</c:v>
                </c:pt>
                <c:pt idx="46">
                  <c:v>81.112319666248368</c:v>
                </c:pt>
                <c:pt idx="47">
                  <c:v>83.233701586131204</c:v>
                </c:pt>
                <c:pt idx="48">
                  <c:v>85.419365593135069</c:v>
                </c:pt>
                <c:pt idx="49">
                  <c:v>87.673329501913202</c:v>
                </c:pt>
                <c:pt idx="50">
                  <c:v>90.000000000000014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88-4C4C-969E-4D7C0EFD85CD}"/>
            </c:ext>
          </c:extLst>
        </c:ser>
        <c:ser>
          <c:idx val="2"/>
          <c:order val="2"/>
          <c:tx>
            <c:v>indoors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'Sensit to ProbSun 2'!$C$32:$C$82</c:f>
              <c:numCache>
                <c:formatCode>0.000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'Sensit to ProbSun 2'!$I$32:$I$82</c:f>
              <c:numCache>
                <c:formatCode>General</c:formatCode>
                <c:ptCount val="51"/>
                <c:pt idx="0">
                  <c:v>50</c:v>
                </c:pt>
                <c:pt idx="1">
                  <c:v>49.78579198680378</c:v>
                </c:pt>
                <c:pt idx="2">
                  <c:v>49.572218192902476</c:v>
                </c:pt>
                <c:pt idx="3">
                  <c:v>49.359274873833002</c:v>
                </c:pt>
                <c:pt idx="4">
                  <c:v>49.146958318195949</c:v>
                </c:pt>
                <c:pt idx="5">
                  <c:v>48.935264847267405</c:v>
                </c:pt>
                <c:pt idx="6">
                  <c:v>48.72419081461657</c:v>
                </c:pt>
                <c:pt idx="7">
                  <c:v>48.513732605728862</c:v>
                </c:pt>
                <c:pt idx="8">
                  <c:v>48.303886637634605</c:v>
                </c:pt>
                <c:pt idx="9">
                  <c:v>48.094649358542824</c:v>
                </c:pt>
                <c:pt idx="10">
                  <c:v>47.886017247480758</c:v>
                </c:pt>
                <c:pt idx="11">
                  <c:v>47.677986813938226</c:v>
                </c:pt>
                <c:pt idx="12">
                  <c:v>47.4705545975173</c:v>
                </c:pt>
                <c:pt idx="13">
                  <c:v>47.263717167586847</c:v>
                </c:pt>
                <c:pt idx="14">
                  <c:v>47.057471122942175</c:v>
                </c:pt>
                <c:pt idx="15">
                  <c:v>46.85181309146941</c:v>
                </c:pt>
                <c:pt idx="16">
                  <c:v>46.646739729814676</c:v>
                </c:pt>
                <c:pt idx="17">
                  <c:v>46.442247723058003</c:v>
                </c:pt>
                <c:pt idx="18">
                  <c:v>46.238333784391799</c:v>
                </c:pt>
                <c:pt idx="19">
                  <c:v>46.034994654803853</c:v>
                </c:pt>
                <c:pt idx="20">
                  <c:v>45.832227102764818</c:v>
                </c:pt>
                <c:pt idx="21">
                  <c:v>45.630027923920082</c:v>
                </c:pt>
                <c:pt idx="22">
                  <c:v>45.428393940785909</c:v>
                </c:pt>
                <c:pt idx="23">
                  <c:v>45.22732200244981</c:v>
                </c:pt>
                <c:pt idx="24">
                  <c:v>45.026808984275142</c:v>
                </c:pt>
                <c:pt idx="25">
                  <c:v>44.826851787609804</c:v>
                </c:pt>
                <c:pt idx="26">
                  <c:v>44.627447339498737</c:v>
                </c:pt>
                <c:pt idx="27">
                  <c:v>44.428592592400811</c:v>
                </c:pt>
                <c:pt idx="28">
                  <c:v>44.230284523909162</c:v>
                </c:pt>
                <c:pt idx="29">
                  <c:v>44.032520136475675</c:v>
                </c:pt>
                <c:pt idx="30">
                  <c:v>43.83529645713903</c:v>
                </c:pt>
                <c:pt idx="31">
                  <c:v>43.638610537256639</c:v>
                </c:pt>
                <c:pt idx="32">
                  <c:v>43.442459452240051</c:v>
                </c:pt>
                <c:pt idx="33">
                  <c:v>43.246840301294071</c:v>
                </c:pt>
                <c:pt idx="34">
                  <c:v>43.051750207159365</c:v>
                </c:pt>
                <c:pt idx="35">
                  <c:v>42.857186315858478</c:v>
                </c:pt>
                <c:pt idx="36">
                  <c:v>42.663145796445392</c:v>
                </c:pt>
                <c:pt idx="37">
                  <c:v>42.469625840758326</c:v>
                </c:pt>
                <c:pt idx="38">
                  <c:v>42.276623663175947</c:v>
                </c:pt>
                <c:pt idx="39">
                  <c:v>42.084136500376673</c:v>
                </c:pt>
                <c:pt idx="40">
                  <c:v>41.892161611101443</c:v>
                </c:pt>
                <c:pt idx="41">
                  <c:v>41.700696275919285</c:v>
                </c:pt>
                <c:pt idx="42">
                  <c:v>41.509737796996383</c:v>
                </c:pt>
                <c:pt idx="43">
                  <c:v>41.319283497867772</c:v>
                </c:pt>
                <c:pt idx="44">
                  <c:v>41.129330723212476</c:v>
                </c:pt>
                <c:pt idx="45">
                  <c:v>40.939876838631172</c:v>
                </c:pt>
                <c:pt idx="46">
                  <c:v>40.750919230427137</c:v>
                </c:pt>
                <c:pt idx="47">
                  <c:v>40.562455305389804</c:v>
                </c:pt>
                <c:pt idx="48">
                  <c:v>40.374482490581229</c:v>
                </c:pt>
                <c:pt idx="49">
                  <c:v>40.186998233125365</c:v>
                </c:pt>
                <c:pt idx="50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88-4C4C-969E-4D7C0EFD8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596616"/>
        <c:axId val="407596944"/>
      </c:scatterChart>
      <c:valAx>
        <c:axId val="407596616"/>
        <c:scaling>
          <c:orientation val="minMax"/>
          <c:max val="1.2"/>
          <c:min val="-0.2"/>
        </c:scaling>
        <c:delete val="0"/>
        <c:axPos val="b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/>
                  <a:t>ProbSun (B5)</a:t>
                </a:r>
              </a:p>
            </c:rich>
          </c:tx>
          <c:layout>
            <c:manualLayout>
              <c:xMode val="edge"/>
              <c:yMode val="edge"/>
              <c:x val="0.3653677606887924"/>
              <c:y val="0.92128175101000731"/>
            </c:manualLayout>
          </c:layout>
          <c:overlay val="0"/>
        </c:title>
        <c:numFmt formatCode="0.000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0"/>
            </a:pPr>
            <a:endParaRPr lang="en-US"/>
          </a:p>
        </c:txPr>
        <c:crossAx val="407596944"/>
        <c:crossesAt val="-1.0000000000000001E+300"/>
        <c:crossBetween val="midCat"/>
        <c:majorUnit val="0.19999999999999998"/>
      </c:valAx>
      <c:valAx>
        <c:axId val="407596944"/>
        <c:scaling>
          <c:orientation val="minMax"/>
          <c:max val="120"/>
          <c:min val="-20"/>
        </c:scaling>
        <c:delete val="0"/>
        <c:axPos val="l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/>
                  <a:t>Certainty Eq.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="0"/>
            </a:pPr>
            <a:endParaRPr lang="en-US"/>
          </a:p>
        </c:txPr>
        <c:crossAx val="407596616"/>
        <c:crossesAt val="-1.0000000000000001E+300"/>
        <c:crossBetween val="midCat"/>
        <c:majorUnit val="20"/>
      </c:valAx>
    </c:plotArea>
    <c:legend>
      <c:legendPos val="r"/>
      <c:overlay val="0"/>
      <c:spPr>
        <a:ln w="25400">
          <a:noFill/>
        </a:ln>
      </c:spPr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 w="25400"/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/>
            </a:pPr>
            <a:r>
              <a:rPr lang="en-US"/>
              <a:t>Sensitivity of Decision Tree 'Kim Party Problem'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+mn-lt"/>
                <a:ea typeface="+mn-lt"/>
                <a:cs typeface="+mn-lt"/>
              </a:rPr>
              <a:t>
Certainty Equivalent of Node 'Party Location' (D12)
With Variation of RT (B4) </a:t>
            </a:r>
            <a:endParaRPr lang="en-US"/>
          </a:p>
        </c:rich>
      </c:tx>
      <c:overlay val="0"/>
    </c:title>
    <c:autoTitleDeleted val="0"/>
    <c:plotArea>
      <c:layout>
        <c:manualLayout>
          <c:xMode val="edge"/>
          <c:yMode val="edge"/>
          <c:x val="2.5700934579439252E-2"/>
          <c:y val="0.17946339847631665"/>
          <c:w val="0.94859813084112155"/>
          <c:h val="0.672258895759924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3333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xVal>
            <c:numRef>
              <c:f>'Sensit to RT 1'!$C$32:$C$81</c:f>
              <c:numCache>
                <c:formatCode>_("$"* #,##0.00_);_("$"* \(#,##0.00\);_("$"* "-"??_);_(@_)</c:formatCode>
                <c:ptCount val="50"/>
                <c:pt idx="0">
                  <c:v>20</c:v>
                </c:pt>
                <c:pt idx="1">
                  <c:v>29.795918367346939</c:v>
                </c:pt>
                <c:pt idx="2">
                  <c:v>39.591836734693878</c:v>
                </c:pt>
                <c:pt idx="3">
                  <c:v>49.387755102040813</c:v>
                </c:pt>
                <c:pt idx="4">
                  <c:v>59.183673469387756</c:v>
                </c:pt>
                <c:pt idx="5">
                  <c:v>68.979591836734699</c:v>
                </c:pt>
                <c:pt idx="6">
                  <c:v>78.775510204081627</c:v>
                </c:pt>
                <c:pt idx="7">
                  <c:v>88.571428571428569</c:v>
                </c:pt>
                <c:pt idx="8">
                  <c:v>98.367346938775512</c:v>
                </c:pt>
                <c:pt idx="9">
                  <c:v>108.16326530612245</c:v>
                </c:pt>
                <c:pt idx="10">
                  <c:v>117.95918367346938</c:v>
                </c:pt>
                <c:pt idx="11">
                  <c:v>127.75510204081633</c:v>
                </c:pt>
                <c:pt idx="12">
                  <c:v>137.55102040816325</c:v>
                </c:pt>
                <c:pt idx="13">
                  <c:v>147.34693877551021</c:v>
                </c:pt>
                <c:pt idx="14">
                  <c:v>157.14285714285714</c:v>
                </c:pt>
                <c:pt idx="15">
                  <c:v>166.9387755102041</c:v>
                </c:pt>
                <c:pt idx="16">
                  <c:v>176.73469387755102</c:v>
                </c:pt>
                <c:pt idx="17">
                  <c:v>186.53061224489795</c:v>
                </c:pt>
                <c:pt idx="18">
                  <c:v>196.32653061224491</c:v>
                </c:pt>
                <c:pt idx="19">
                  <c:v>206.12244897959184</c:v>
                </c:pt>
                <c:pt idx="20">
                  <c:v>215.91836734693877</c:v>
                </c:pt>
                <c:pt idx="21">
                  <c:v>225.71428571428572</c:v>
                </c:pt>
                <c:pt idx="22">
                  <c:v>235.51020408163265</c:v>
                </c:pt>
                <c:pt idx="23">
                  <c:v>245.30612244897958</c:v>
                </c:pt>
                <c:pt idx="24">
                  <c:v>255.10204081632654</c:v>
                </c:pt>
                <c:pt idx="25">
                  <c:v>264.89795918367349</c:v>
                </c:pt>
                <c:pt idx="26">
                  <c:v>274.69387755102042</c:v>
                </c:pt>
                <c:pt idx="27">
                  <c:v>284.48979591836735</c:v>
                </c:pt>
                <c:pt idx="28">
                  <c:v>294.28571428571428</c:v>
                </c:pt>
                <c:pt idx="29">
                  <c:v>304.08163265306121</c:v>
                </c:pt>
                <c:pt idx="30">
                  <c:v>313.87755102040819</c:v>
                </c:pt>
                <c:pt idx="31">
                  <c:v>323.67346938775512</c:v>
                </c:pt>
                <c:pt idx="32">
                  <c:v>333.46938775510205</c:v>
                </c:pt>
                <c:pt idx="33">
                  <c:v>343.26530612244898</c:v>
                </c:pt>
                <c:pt idx="34">
                  <c:v>353.0612244897959</c:v>
                </c:pt>
                <c:pt idx="35">
                  <c:v>362.85714285714283</c:v>
                </c:pt>
                <c:pt idx="36">
                  <c:v>372.65306122448982</c:v>
                </c:pt>
                <c:pt idx="37">
                  <c:v>382.44897959183675</c:v>
                </c:pt>
                <c:pt idx="38">
                  <c:v>392.24489795918367</c:v>
                </c:pt>
                <c:pt idx="39">
                  <c:v>402.0408163265306</c:v>
                </c:pt>
                <c:pt idx="40">
                  <c:v>411.83673469387753</c:v>
                </c:pt>
                <c:pt idx="41">
                  <c:v>421.63265306122452</c:v>
                </c:pt>
                <c:pt idx="42">
                  <c:v>431.42857142857144</c:v>
                </c:pt>
                <c:pt idx="43">
                  <c:v>441.22448979591837</c:v>
                </c:pt>
                <c:pt idx="44">
                  <c:v>451.0204081632653</c:v>
                </c:pt>
                <c:pt idx="45">
                  <c:v>460.81632653061223</c:v>
                </c:pt>
                <c:pt idx="46">
                  <c:v>470.61224489795916</c:v>
                </c:pt>
                <c:pt idx="47">
                  <c:v>480.40816326530614</c:v>
                </c:pt>
                <c:pt idx="48">
                  <c:v>490.20408163265307</c:v>
                </c:pt>
                <c:pt idx="49">
                  <c:v>500</c:v>
                </c:pt>
              </c:numCache>
            </c:numRef>
          </c:xVal>
          <c:yVal>
            <c:numRef>
              <c:f>'Sensit to RT 1'!$E$32:$E$81</c:f>
              <c:numCache>
                <c:formatCode>General</c:formatCode>
                <c:ptCount val="50"/>
                <c:pt idx="0">
                  <c:v>45.38588614528804</c:v>
                </c:pt>
                <c:pt idx="1">
                  <c:v>45.589996923504209</c:v>
                </c:pt>
                <c:pt idx="2">
                  <c:v>45.692540568677707</c:v>
                </c:pt>
                <c:pt idx="3">
                  <c:v>45.75412200254226</c:v>
                </c:pt>
                <c:pt idx="4">
                  <c:v>45.795175467974872</c:v>
                </c:pt>
                <c:pt idx="5">
                  <c:v>45.824491409924043</c:v>
                </c:pt>
                <c:pt idx="6">
                  <c:v>45.846471110911551</c:v>
                </c:pt>
                <c:pt idx="7">
                  <c:v>45.863560859419927</c:v>
                </c:pt>
                <c:pt idx="8">
                  <c:v>45.877228526448818</c:v>
                </c:pt>
                <c:pt idx="9">
                  <c:v>45.888408105351807</c:v>
                </c:pt>
                <c:pt idx="10">
                  <c:v>45.897722136300672</c:v>
                </c:pt>
                <c:pt idx="11">
                  <c:v>45.905601509377838</c:v>
                </c:pt>
                <c:pt idx="12">
                  <c:v>45.91235392920558</c:v>
                </c:pt>
                <c:pt idx="13">
                  <c:v>45.918204992079744</c:v>
                </c:pt>
                <c:pt idx="14">
                  <c:v>45.923323856336232</c:v>
                </c:pt>
                <c:pt idx="15">
                  <c:v>45.927839850087601</c:v>
                </c:pt>
                <c:pt idx="16">
                  <c:v>45.931853541145372</c:v>
                </c:pt>
                <c:pt idx="17">
                  <c:v>45.935444309799664</c:v>
                </c:pt>
                <c:pt idx="18">
                  <c:v>45.938675648785789</c:v>
                </c:pt>
                <c:pt idx="19">
                  <c:v>45.941598948279733</c:v>
                </c:pt>
                <c:pt idx="20">
                  <c:v>45.944256248128248</c:v>
                </c:pt>
                <c:pt idx="21">
                  <c:v>45.94668227175157</c:v>
                </c:pt>
                <c:pt idx="22">
                  <c:v>45.948905951315254</c:v>
                </c:pt>
                <c:pt idx="23">
                  <c:v>45.950951586674236</c:v>
                </c:pt>
                <c:pt idx="24">
                  <c:v>45.952839736731171</c:v>
                </c:pt>
                <c:pt idx="25">
                  <c:v>45.954587912613299</c:v>
                </c:pt>
                <c:pt idx="26">
                  <c:v>45.956211122235288</c:v>
                </c:pt>
                <c:pt idx="27">
                  <c:v>45.971427441774125</c:v>
                </c:pt>
                <c:pt idx="28">
                  <c:v>46.037591045459209</c:v>
                </c:pt>
                <c:pt idx="29">
                  <c:v>46.099584089734435</c:v>
                </c:pt>
                <c:pt idx="30">
                  <c:v>46.157788064656508</c:v>
                </c:pt>
                <c:pt idx="31">
                  <c:v>46.212539399025587</c:v>
                </c:pt>
                <c:pt idx="32">
                  <c:v>46.26413591044188</c:v>
                </c:pt>
                <c:pt idx="33">
                  <c:v>46.312842180274174</c:v>
                </c:pt>
                <c:pt idx="34">
                  <c:v>46.358894056586557</c:v>
                </c:pt>
                <c:pt idx="35">
                  <c:v>46.402502445467007</c:v>
                </c:pt>
                <c:pt idx="36">
                  <c:v>46.443856518383839</c:v>
                </c:pt>
                <c:pt idx="37">
                  <c:v>46.483126437729155</c:v>
                </c:pt>
                <c:pt idx="38">
                  <c:v>46.520465682811377</c:v>
                </c:pt>
                <c:pt idx="39">
                  <c:v>46.556013042910102</c:v>
                </c:pt>
                <c:pt idx="40">
                  <c:v>46.589894331627633</c:v>
                </c:pt>
                <c:pt idx="41">
                  <c:v>46.622223866915654</c:v>
                </c:pt>
                <c:pt idx="42">
                  <c:v>46.653105753268676</c:v>
                </c:pt>
                <c:pt idx="43">
                  <c:v>46.682634996230455</c:v>
                </c:pt>
                <c:pt idx="44">
                  <c:v>46.710898474225701</c:v>
                </c:pt>
                <c:pt idx="45">
                  <c:v>46.73797578856022</c:v>
                </c:pt>
                <c:pt idx="46">
                  <c:v>46.763940009026499</c:v>
                </c:pt>
                <c:pt idx="47">
                  <c:v>46.788858329758952</c:v>
                </c:pt>
                <c:pt idx="48">
                  <c:v>46.812792647684766</c:v>
                </c:pt>
                <c:pt idx="49">
                  <c:v>46.835800074013171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12-439A-AC81-5B6920CD5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885688"/>
        <c:axId val="386886016"/>
      </c:scatterChart>
      <c:valAx>
        <c:axId val="386885688"/>
        <c:scaling>
          <c:orientation val="minMax"/>
          <c:max val="5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/>
                  <a:t>RT (B4)</a:t>
                </a:r>
              </a:p>
            </c:rich>
          </c:tx>
          <c:layout>
            <c:manualLayout>
              <c:xMode val="edge"/>
              <c:yMode val="edge"/>
              <c:x val="0.46575925380822725"/>
              <c:y val="0.92128175101000731"/>
            </c:manualLayout>
          </c:layout>
          <c:overlay val="0"/>
        </c:title>
        <c:numFmt formatCode="_(&quot;$&quot;* #,##0.00_);_(&quot;$&quot;* \(#,##0.00\);_(&quot;$&quot;* &quot;-&quot;??_);_(@_)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0"/>
            </a:pPr>
            <a:endParaRPr lang="en-US"/>
          </a:p>
        </c:txPr>
        <c:crossAx val="386886016"/>
        <c:crossesAt val="-1.0000000000000001E+300"/>
        <c:crossBetween val="midCat"/>
        <c:majorUnit val="50"/>
      </c:valAx>
      <c:valAx>
        <c:axId val="386886016"/>
        <c:scaling>
          <c:orientation val="minMax"/>
          <c:max val="47.000000000000007"/>
          <c:min val="45.2"/>
        </c:scaling>
        <c:delete val="0"/>
        <c:axPos val="l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/>
                  <a:t>Certainty Eq.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="0"/>
            </a:pPr>
            <a:endParaRPr lang="en-US"/>
          </a:p>
        </c:txPr>
        <c:crossAx val="386885688"/>
        <c:crossesAt val="-1.0000000000000001E+300"/>
        <c:crossBetween val="midCat"/>
        <c:majorUnit val="0.20000000000000048"/>
      </c:valAx>
    </c:plotArea>
    <c:plotVisOnly val="1"/>
    <c:dispBlanksAs val="gap"/>
    <c:showDLblsOverMax val="0"/>
  </c:chart>
  <c:spPr>
    <a:ln w="25400"/>
  </c:sp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/>
            </a:pPr>
            <a:r>
              <a:rPr lang="en-US"/>
              <a:t>Strategy Region of Decision Tree 'Kim Party Problem'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+mn-lt"/>
                <a:ea typeface="+mn-lt"/>
                <a:cs typeface="+mn-lt"/>
              </a:rPr>
              <a:t>
Certainty Equivalent of Node 'Party Location' (D12)
With Variation of RT (B4) </a:t>
            </a:r>
            <a:endParaRPr lang="en-US"/>
          </a:p>
        </c:rich>
      </c:tx>
      <c:overlay val="0"/>
    </c:title>
    <c:autoTitleDeleted val="0"/>
    <c:plotArea>
      <c:layout>
        <c:manualLayout>
          <c:xMode val="edge"/>
          <c:yMode val="edge"/>
          <c:x val="2.5700934579439252E-2"/>
          <c:y val="0.17946339847631665"/>
          <c:w val="0.7926515932003827"/>
          <c:h val="0.6722588957599247"/>
        </c:manualLayout>
      </c:layout>
      <c:scatterChart>
        <c:scatterStyle val="lineMarker"/>
        <c:varyColors val="0"/>
        <c:ser>
          <c:idx val="0"/>
          <c:order val="0"/>
          <c:tx>
            <c:v>Outdoors</c:v>
          </c:tx>
          <c:spPr>
            <a:ln w="25400">
              <a:solidFill>
                <a:srgbClr val="3333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xVal>
            <c:numRef>
              <c:f>'Sensit to RT 2'!$C$32:$C$81</c:f>
              <c:numCache>
                <c:formatCode>_("$"* #,##0.00_);_("$"* \(#,##0.00\);_("$"* "-"??_);_(@_)</c:formatCode>
                <c:ptCount val="50"/>
                <c:pt idx="0">
                  <c:v>20</c:v>
                </c:pt>
                <c:pt idx="1">
                  <c:v>29.795918367346939</c:v>
                </c:pt>
                <c:pt idx="2">
                  <c:v>39.591836734693878</c:v>
                </c:pt>
                <c:pt idx="3">
                  <c:v>49.387755102040813</c:v>
                </c:pt>
                <c:pt idx="4">
                  <c:v>59.183673469387756</c:v>
                </c:pt>
                <c:pt idx="5">
                  <c:v>68.979591836734699</c:v>
                </c:pt>
                <c:pt idx="6">
                  <c:v>78.775510204081627</c:v>
                </c:pt>
                <c:pt idx="7">
                  <c:v>88.571428571428569</c:v>
                </c:pt>
                <c:pt idx="8">
                  <c:v>98.367346938775512</c:v>
                </c:pt>
                <c:pt idx="9">
                  <c:v>108.16326530612245</c:v>
                </c:pt>
                <c:pt idx="10">
                  <c:v>117.95918367346938</c:v>
                </c:pt>
                <c:pt idx="11">
                  <c:v>127.75510204081633</c:v>
                </c:pt>
                <c:pt idx="12">
                  <c:v>137.55102040816325</c:v>
                </c:pt>
                <c:pt idx="13">
                  <c:v>147.34693877551021</c:v>
                </c:pt>
                <c:pt idx="14">
                  <c:v>157.14285714285714</c:v>
                </c:pt>
                <c:pt idx="15">
                  <c:v>166.9387755102041</c:v>
                </c:pt>
                <c:pt idx="16">
                  <c:v>176.73469387755102</c:v>
                </c:pt>
                <c:pt idx="17">
                  <c:v>186.53061224489795</c:v>
                </c:pt>
                <c:pt idx="18">
                  <c:v>196.32653061224491</c:v>
                </c:pt>
                <c:pt idx="19">
                  <c:v>206.12244897959184</c:v>
                </c:pt>
                <c:pt idx="20">
                  <c:v>215.91836734693877</c:v>
                </c:pt>
                <c:pt idx="21">
                  <c:v>225.71428571428572</c:v>
                </c:pt>
                <c:pt idx="22">
                  <c:v>235.51020408163265</c:v>
                </c:pt>
                <c:pt idx="23">
                  <c:v>245.30612244897958</c:v>
                </c:pt>
                <c:pt idx="24">
                  <c:v>255.10204081632654</c:v>
                </c:pt>
                <c:pt idx="25">
                  <c:v>264.89795918367349</c:v>
                </c:pt>
                <c:pt idx="26">
                  <c:v>274.69387755102042</c:v>
                </c:pt>
                <c:pt idx="27">
                  <c:v>284.48979591836735</c:v>
                </c:pt>
                <c:pt idx="28">
                  <c:v>294.28571428571428</c:v>
                </c:pt>
                <c:pt idx="29">
                  <c:v>304.08163265306121</c:v>
                </c:pt>
                <c:pt idx="30">
                  <c:v>313.87755102040819</c:v>
                </c:pt>
                <c:pt idx="31">
                  <c:v>323.67346938775512</c:v>
                </c:pt>
                <c:pt idx="32">
                  <c:v>333.46938775510205</c:v>
                </c:pt>
                <c:pt idx="33">
                  <c:v>343.26530612244898</c:v>
                </c:pt>
                <c:pt idx="34">
                  <c:v>353.0612244897959</c:v>
                </c:pt>
                <c:pt idx="35">
                  <c:v>362.85714285714283</c:v>
                </c:pt>
                <c:pt idx="36">
                  <c:v>372.65306122448982</c:v>
                </c:pt>
                <c:pt idx="37">
                  <c:v>382.44897959183675</c:v>
                </c:pt>
                <c:pt idx="38">
                  <c:v>392.24489795918367</c:v>
                </c:pt>
                <c:pt idx="39">
                  <c:v>402.0408163265306</c:v>
                </c:pt>
                <c:pt idx="40">
                  <c:v>411.83673469387753</c:v>
                </c:pt>
                <c:pt idx="41">
                  <c:v>421.63265306122452</c:v>
                </c:pt>
                <c:pt idx="42">
                  <c:v>431.42857142857144</c:v>
                </c:pt>
                <c:pt idx="43">
                  <c:v>441.22448979591837</c:v>
                </c:pt>
                <c:pt idx="44">
                  <c:v>451.0204081632653</c:v>
                </c:pt>
                <c:pt idx="45">
                  <c:v>460.81632653061223</c:v>
                </c:pt>
                <c:pt idx="46">
                  <c:v>470.61224489795916</c:v>
                </c:pt>
                <c:pt idx="47">
                  <c:v>480.40816326530614</c:v>
                </c:pt>
                <c:pt idx="48">
                  <c:v>490.20408163265307</c:v>
                </c:pt>
                <c:pt idx="49">
                  <c:v>500</c:v>
                </c:pt>
              </c:numCache>
            </c:numRef>
          </c:xVal>
          <c:yVal>
            <c:numRef>
              <c:f>'Sensit to RT 2'!$E$32:$E$81</c:f>
              <c:numCache>
                <c:formatCode>General</c:formatCode>
                <c:ptCount val="50"/>
                <c:pt idx="0">
                  <c:v>10.126874357241206</c:v>
                </c:pt>
                <c:pt idx="1">
                  <c:v>14.535815481163787</c:v>
                </c:pt>
                <c:pt idx="2">
                  <c:v>18.167432503929668</c:v>
                </c:pt>
                <c:pt idx="3">
                  <c:v>21.062471767861098</c:v>
                </c:pt>
                <c:pt idx="4">
                  <c:v>23.364091472146271</c:v>
                </c:pt>
                <c:pt idx="5">
                  <c:v>25.211420481735114</c:v>
                </c:pt>
                <c:pt idx="6">
                  <c:v>26.714380387262949</c:v>
                </c:pt>
                <c:pt idx="7">
                  <c:v>27.954688062835391</c:v>
                </c:pt>
                <c:pt idx="8">
                  <c:v>28.992212075181143</c:v>
                </c:pt>
                <c:pt idx="9">
                  <c:v>29.870955841593656</c:v>
                </c:pt>
                <c:pt idx="10">
                  <c:v>30.623601361877462</c:v>
                </c:pt>
                <c:pt idx="11">
                  <c:v>31.274743706019546</c:v>
                </c:pt>
                <c:pt idx="12">
                  <c:v>31.843150358467966</c:v>
                </c:pt>
                <c:pt idx="13">
                  <c:v>32.343338352723976</c:v>
                </c:pt>
                <c:pt idx="14">
                  <c:v>32.786683352786092</c:v>
                </c:pt>
                <c:pt idx="15">
                  <c:v>33.182208204553667</c:v>
                </c:pt>
                <c:pt idx="16">
                  <c:v>33.537150616077831</c:v>
                </c:pt>
                <c:pt idx="17">
                  <c:v>33.857377111170813</c:v>
                </c:pt>
                <c:pt idx="18">
                  <c:v>34.147688732279754</c:v>
                </c:pt>
                <c:pt idx="19">
                  <c:v>34.4120495744462</c:v>
                </c:pt>
                <c:pt idx="20">
                  <c:v>34.653759627763357</c:v>
                </c:pt>
                <c:pt idx="21">
                  <c:v>34.875586943665482</c:v>
                </c:pt>
                <c:pt idx="22">
                  <c:v>35.07986974774532</c:v>
                </c:pt>
                <c:pt idx="23">
                  <c:v>35.268596102475264</c:v>
                </c:pt>
                <c:pt idx="24">
                  <c:v>35.44346662406334</c:v>
                </c:pt>
                <c:pt idx="25">
                  <c:v>35.605944281629846</c:v>
                </c:pt>
                <c:pt idx="26">
                  <c:v>35.75729425743657</c:v>
                </c:pt>
                <c:pt idx="27">
                  <c:v>35.898616092710022</c:v>
                </c:pt>
                <c:pt idx="28">
                  <c:v>36.030869796008446</c:v>
                </c:pt>
                <c:pt idx="29">
                  <c:v>36.154897189561929</c:v>
                </c:pt>
                <c:pt idx="30">
                  <c:v>36.271439471830554</c:v>
                </c:pt>
                <c:pt idx="31">
                  <c:v>36.381151752593951</c:v>
                </c:pt>
                <c:pt idx="32">
                  <c:v>36.484615149737053</c:v>
                </c:pt>
                <c:pt idx="33">
                  <c:v>36.582346909987059</c:v>
                </c:pt>
                <c:pt idx="34">
                  <c:v>36.674808918758657</c:v>
                </c:pt>
                <c:pt idx="35">
                  <c:v>36.762414889427667</c:v>
                </c:pt>
                <c:pt idx="36">
                  <c:v>36.84553646427328</c:v>
                </c:pt>
                <c:pt idx="37">
                  <c:v>36.924508413955195</c:v>
                </c:pt>
                <c:pt idx="38">
                  <c:v>36.999633086717495</c:v>
                </c:pt>
                <c:pt idx="39">
                  <c:v>37.071184230297661</c:v>
                </c:pt>
                <c:pt idx="40">
                  <c:v>37.139410287074284</c:v>
                </c:pt>
                <c:pt idx="41">
                  <c:v>37.204537245034274</c:v>
                </c:pt>
                <c:pt idx="42">
                  <c:v>37.266771112708405</c:v>
                </c:pt>
                <c:pt idx="43">
                  <c:v>37.326300074558212</c:v>
                </c:pt>
                <c:pt idx="44">
                  <c:v>37.383296373827712</c:v>
                </c:pt>
                <c:pt idx="45">
                  <c:v>37.437917962149335</c:v>
                </c:pt>
                <c:pt idx="46">
                  <c:v>37.490309948862929</c:v>
                </c:pt>
                <c:pt idx="47">
                  <c:v>37.540605877801504</c:v>
                </c:pt>
                <c:pt idx="48">
                  <c:v>37.588928854995231</c:v>
                </c:pt>
                <c:pt idx="49">
                  <c:v>37.635392547178796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87-493C-A40B-A68A8FB29A3F}"/>
            </c:ext>
          </c:extLst>
        </c:ser>
        <c:ser>
          <c:idx val="1"/>
          <c:order val="1"/>
          <c:tx>
            <c:v>Porch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'Sensit to RT 2'!$C$32:$C$81</c:f>
              <c:numCache>
                <c:formatCode>_("$"* #,##0.00_);_("$"* \(#,##0.00\);_("$"* "-"??_);_(@_)</c:formatCode>
                <c:ptCount val="50"/>
                <c:pt idx="0">
                  <c:v>20</c:v>
                </c:pt>
                <c:pt idx="1">
                  <c:v>29.795918367346939</c:v>
                </c:pt>
                <c:pt idx="2">
                  <c:v>39.591836734693878</c:v>
                </c:pt>
                <c:pt idx="3">
                  <c:v>49.387755102040813</c:v>
                </c:pt>
                <c:pt idx="4">
                  <c:v>59.183673469387756</c:v>
                </c:pt>
                <c:pt idx="5">
                  <c:v>68.979591836734699</c:v>
                </c:pt>
                <c:pt idx="6">
                  <c:v>78.775510204081627</c:v>
                </c:pt>
                <c:pt idx="7">
                  <c:v>88.571428571428569</c:v>
                </c:pt>
                <c:pt idx="8">
                  <c:v>98.367346938775512</c:v>
                </c:pt>
                <c:pt idx="9">
                  <c:v>108.16326530612245</c:v>
                </c:pt>
                <c:pt idx="10">
                  <c:v>117.95918367346938</c:v>
                </c:pt>
                <c:pt idx="11">
                  <c:v>127.75510204081633</c:v>
                </c:pt>
                <c:pt idx="12">
                  <c:v>137.55102040816325</c:v>
                </c:pt>
                <c:pt idx="13">
                  <c:v>147.34693877551021</c:v>
                </c:pt>
                <c:pt idx="14">
                  <c:v>157.14285714285714</c:v>
                </c:pt>
                <c:pt idx="15">
                  <c:v>166.9387755102041</c:v>
                </c:pt>
                <c:pt idx="16">
                  <c:v>176.73469387755102</c:v>
                </c:pt>
                <c:pt idx="17">
                  <c:v>186.53061224489795</c:v>
                </c:pt>
                <c:pt idx="18">
                  <c:v>196.32653061224491</c:v>
                </c:pt>
                <c:pt idx="19">
                  <c:v>206.12244897959184</c:v>
                </c:pt>
                <c:pt idx="20">
                  <c:v>215.91836734693877</c:v>
                </c:pt>
                <c:pt idx="21">
                  <c:v>225.71428571428572</c:v>
                </c:pt>
                <c:pt idx="22">
                  <c:v>235.51020408163265</c:v>
                </c:pt>
                <c:pt idx="23">
                  <c:v>245.30612244897958</c:v>
                </c:pt>
                <c:pt idx="24">
                  <c:v>255.10204081632654</c:v>
                </c:pt>
                <c:pt idx="25">
                  <c:v>264.89795918367349</c:v>
                </c:pt>
                <c:pt idx="26">
                  <c:v>274.69387755102042</c:v>
                </c:pt>
                <c:pt idx="27">
                  <c:v>284.48979591836735</c:v>
                </c:pt>
                <c:pt idx="28">
                  <c:v>294.28571428571428</c:v>
                </c:pt>
                <c:pt idx="29">
                  <c:v>304.08163265306121</c:v>
                </c:pt>
                <c:pt idx="30">
                  <c:v>313.87755102040819</c:v>
                </c:pt>
                <c:pt idx="31">
                  <c:v>323.67346938775512</c:v>
                </c:pt>
                <c:pt idx="32">
                  <c:v>333.46938775510205</c:v>
                </c:pt>
                <c:pt idx="33">
                  <c:v>343.26530612244898</c:v>
                </c:pt>
                <c:pt idx="34">
                  <c:v>353.0612244897959</c:v>
                </c:pt>
                <c:pt idx="35">
                  <c:v>362.85714285714283</c:v>
                </c:pt>
                <c:pt idx="36">
                  <c:v>372.65306122448982</c:v>
                </c:pt>
                <c:pt idx="37">
                  <c:v>382.44897959183675</c:v>
                </c:pt>
                <c:pt idx="38">
                  <c:v>392.24489795918367</c:v>
                </c:pt>
                <c:pt idx="39">
                  <c:v>402.0408163265306</c:v>
                </c:pt>
                <c:pt idx="40">
                  <c:v>411.83673469387753</c:v>
                </c:pt>
                <c:pt idx="41">
                  <c:v>421.63265306122452</c:v>
                </c:pt>
                <c:pt idx="42">
                  <c:v>431.42857142857144</c:v>
                </c:pt>
                <c:pt idx="43">
                  <c:v>441.22448979591837</c:v>
                </c:pt>
                <c:pt idx="44">
                  <c:v>451.0204081632653</c:v>
                </c:pt>
                <c:pt idx="45">
                  <c:v>460.81632653061223</c:v>
                </c:pt>
                <c:pt idx="46">
                  <c:v>470.61224489795916</c:v>
                </c:pt>
                <c:pt idx="47">
                  <c:v>480.40816326530614</c:v>
                </c:pt>
                <c:pt idx="48">
                  <c:v>490.20408163265307</c:v>
                </c:pt>
                <c:pt idx="49">
                  <c:v>500</c:v>
                </c:pt>
              </c:numCache>
            </c:numRef>
          </c:xVal>
          <c:yVal>
            <c:numRef>
              <c:f>'Sensit to RT 2'!$G$32:$G$81</c:f>
              <c:numCache>
                <c:formatCode>General</c:formatCode>
                <c:ptCount val="50"/>
                <c:pt idx="0">
                  <c:v>29.817879920359399</c:v>
                </c:pt>
                <c:pt idx="1">
                  <c:v>33.382676290293418</c:v>
                </c:pt>
                <c:pt idx="2">
                  <c:v>35.958194898163917</c:v>
                </c:pt>
                <c:pt idx="3">
                  <c:v>37.831626687064073</c:v>
                </c:pt>
                <c:pt idx="4">
                  <c:v>39.230963488228092</c:v>
                </c:pt>
                <c:pt idx="5">
                  <c:v>40.306429244353012</c:v>
                </c:pt>
                <c:pt idx="6">
                  <c:v>41.15464171991281</c:v>
                </c:pt>
                <c:pt idx="7">
                  <c:v>41.838749918627016</c:v>
                </c:pt>
                <c:pt idx="8">
                  <c:v>42.401140181586278</c:v>
                </c:pt>
                <c:pt idx="9">
                  <c:v>42.871069998539049</c:v>
                </c:pt>
                <c:pt idx="10">
                  <c:v>43.269275248546137</c:v>
                </c:pt>
                <c:pt idx="11">
                  <c:v>43.610809410005764</c:v>
                </c:pt>
                <c:pt idx="12">
                  <c:v>43.906838423388471</c:v>
                </c:pt>
                <c:pt idx="13">
                  <c:v>44.165805129502601</c:v>
                </c:pt>
                <c:pt idx="14">
                  <c:v>44.394203604557227</c:v>
                </c:pt>
                <c:pt idx="15">
                  <c:v>44.597106027124809</c:v>
                </c:pt>
                <c:pt idx="16">
                  <c:v>44.778528788724628</c:v>
                </c:pt>
                <c:pt idx="17">
                  <c:v>44.941691834193357</c:v>
                </c:pt>
                <c:pt idx="18">
                  <c:v>45.089205618315454</c:v>
                </c:pt>
                <c:pt idx="19">
                  <c:v>45.223208055049305</c:v>
                </c:pt>
                <c:pt idx="20">
                  <c:v>45.345466313280653</c:v>
                </c:pt>
                <c:pt idx="21">
                  <c:v>45.457453503209649</c:v>
                </c:pt>
                <c:pt idx="22">
                  <c:v>45.560407162125159</c:v>
                </c:pt>
                <c:pt idx="23">
                  <c:v>45.65537436739875</c:v>
                </c:pt>
                <c:pt idx="24">
                  <c:v>45.743246900122678</c:v>
                </c:pt>
                <c:pt idx="25">
                  <c:v>45.824788920113399</c:v>
                </c:pt>
                <c:pt idx="26">
                  <c:v>45.900658943456421</c:v>
                </c:pt>
                <c:pt idx="27">
                  <c:v>45.971427441774125</c:v>
                </c:pt>
                <c:pt idx="28">
                  <c:v>46.037591045459209</c:v>
                </c:pt>
                <c:pt idx="29">
                  <c:v>46.099584089734435</c:v>
                </c:pt>
                <c:pt idx="30">
                  <c:v>46.157788064656508</c:v>
                </c:pt>
                <c:pt idx="31">
                  <c:v>46.212539399025587</c:v>
                </c:pt>
                <c:pt idx="32">
                  <c:v>46.26413591044188</c:v>
                </c:pt>
                <c:pt idx="33">
                  <c:v>46.312842180274174</c:v>
                </c:pt>
                <c:pt idx="34">
                  <c:v>46.358894056586557</c:v>
                </c:pt>
                <c:pt idx="35">
                  <c:v>46.402502445467007</c:v>
                </c:pt>
                <c:pt idx="36">
                  <c:v>46.443856518383839</c:v>
                </c:pt>
                <c:pt idx="37">
                  <c:v>46.483126437729155</c:v>
                </c:pt>
                <c:pt idx="38">
                  <c:v>46.520465682811377</c:v>
                </c:pt>
                <c:pt idx="39">
                  <c:v>46.556013042910102</c:v>
                </c:pt>
                <c:pt idx="40">
                  <c:v>46.589894331627633</c:v>
                </c:pt>
                <c:pt idx="41">
                  <c:v>46.622223866915654</c:v>
                </c:pt>
                <c:pt idx="42">
                  <c:v>46.653105753268676</c:v>
                </c:pt>
                <c:pt idx="43">
                  <c:v>46.682634996230455</c:v>
                </c:pt>
                <c:pt idx="44">
                  <c:v>46.710898474225701</c:v>
                </c:pt>
                <c:pt idx="45">
                  <c:v>46.73797578856022</c:v>
                </c:pt>
                <c:pt idx="46">
                  <c:v>46.763940009026499</c:v>
                </c:pt>
                <c:pt idx="47">
                  <c:v>46.788858329758952</c:v>
                </c:pt>
                <c:pt idx="48">
                  <c:v>46.812792647684766</c:v>
                </c:pt>
                <c:pt idx="49">
                  <c:v>46.835800074013171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87-493C-A40B-A68A8FB29A3F}"/>
            </c:ext>
          </c:extLst>
        </c:ser>
        <c:ser>
          <c:idx val="2"/>
          <c:order val="2"/>
          <c:tx>
            <c:v>indoors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'Sensit to RT 2'!$C$32:$C$81</c:f>
              <c:numCache>
                <c:formatCode>_("$"* #,##0.00_);_("$"* \(#,##0.00\);_("$"* "-"??_);_(@_)</c:formatCode>
                <c:ptCount val="50"/>
                <c:pt idx="0">
                  <c:v>20</c:v>
                </c:pt>
                <c:pt idx="1">
                  <c:v>29.795918367346939</c:v>
                </c:pt>
                <c:pt idx="2">
                  <c:v>39.591836734693878</c:v>
                </c:pt>
                <c:pt idx="3">
                  <c:v>49.387755102040813</c:v>
                </c:pt>
                <c:pt idx="4">
                  <c:v>59.183673469387756</c:v>
                </c:pt>
                <c:pt idx="5">
                  <c:v>68.979591836734699</c:v>
                </c:pt>
                <c:pt idx="6">
                  <c:v>78.775510204081627</c:v>
                </c:pt>
                <c:pt idx="7">
                  <c:v>88.571428571428569</c:v>
                </c:pt>
                <c:pt idx="8">
                  <c:v>98.367346938775512</c:v>
                </c:pt>
                <c:pt idx="9">
                  <c:v>108.16326530612245</c:v>
                </c:pt>
                <c:pt idx="10">
                  <c:v>117.95918367346938</c:v>
                </c:pt>
                <c:pt idx="11">
                  <c:v>127.75510204081633</c:v>
                </c:pt>
                <c:pt idx="12">
                  <c:v>137.55102040816325</c:v>
                </c:pt>
                <c:pt idx="13">
                  <c:v>147.34693877551021</c:v>
                </c:pt>
                <c:pt idx="14">
                  <c:v>157.14285714285714</c:v>
                </c:pt>
                <c:pt idx="15">
                  <c:v>166.9387755102041</c:v>
                </c:pt>
                <c:pt idx="16">
                  <c:v>176.73469387755102</c:v>
                </c:pt>
                <c:pt idx="17">
                  <c:v>186.53061224489795</c:v>
                </c:pt>
                <c:pt idx="18">
                  <c:v>196.32653061224491</c:v>
                </c:pt>
                <c:pt idx="19">
                  <c:v>206.12244897959184</c:v>
                </c:pt>
                <c:pt idx="20">
                  <c:v>215.91836734693877</c:v>
                </c:pt>
                <c:pt idx="21">
                  <c:v>225.71428571428572</c:v>
                </c:pt>
                <c:pt idx="22">
                  <c:v>235.51020408163265</c:v>
                </c:pt>
                <c:pt idx="23">
                  <c:v>245.30612244897958</c:v>
                </c:pt>
                <c:pt idx="24">
                  <c:v>255.10204081632654</c:v>
                </c:pt>
                <c:pt idx="25">
                  <c:v>264.89795918367349</c:v>
                </c:pt>
                <c:pt idx="26">
                  <c:v>274.69387755102042</c:v>
                </c:pt>
                <c:pt idx="27">
                  <c:v>284.48979591836735</c:v>
                </c:pt>
                <c:pt idx="28">
                  <c:v>294.28571428571428</c:v>
                </c:pt>
                <c:pt idx="29">
                  <c:v>304.08163265306121</c:v>
                </c:pt>
                <c:pt idx="30">
                  <c:v>313.87755102040819</c:v>
                </c:pt>
                <c:pt idx="31">
                  <c:v>323.67346938775512</c:v>
                </c:pt>
                <c:pt idx="32">
                  <c:v>333.46938775510205</c:v>
                </c:pt>
                <c:pt idx="33">
                  <c:v>343.26530612244898</c:v>
                </c:pt>
                <c:pt idx="34">
                  <c:v>353.0612244897959</c:v>
                </c:pt>
                <c:pt idx="35">
                  <c:v>362.85714285714283</c:v>
                </c:pt>
                <c:pt idx="36">
                  <c:v>372.65306122448982</c:v>
                </c:pt>
                <c:pt idx="37">
                  <c:v>382.44897959183675</c:v>
                </c:pt>
                <c:pt idx="38">
                  <c:v>392.24489795918367</c:v>
                </c:pt>
                <c:pt idx="39">
                  <c:v>402.0408163265306</c:v>
                </c:pt>
                <c:pt idx="40">
                  <c:v>411.83673469387753</c:v>
                </c:pt>
                <c:pt idx="41">
                  <c:v>421.63265306122452</c:v>
                </c:pt>
                <c:pt idx="42">
                  <c:v>431.42857142857144</c:v>
                </c:pt>
                <c:pt idx="43">
                  <c:v>441.22448979591837</c:v>
                </c:pt>
                <c:pt idx="44">
                  <c:v>451.0204081632653</c:v>
                </c:pt>
                <c:pt idx="45">
                  <c:v>460.81632653061223</c:v>
                </c:pt>
                <c:pt idx="46">
                  <c:v>470.61224489795916</c:v>
                </c:pt>
                <c:pt idx="47">
                  <c:v>480.40816326530614</c:v>
                </c:pt>
                <c:pt idx="48">
                  <c:v>490.20408163265307</c:v>
                </c:pt>
                <c:pt idx="49">
                  <c:v>500</c:v>
                </c:pt>
              </c:numCache>
            </c:numRef>
          </c:xVal>
          <c:yVal>
            <c:numRef>
              <c:f>'Sensit to RT 2'!$I$32:$I$81</c:f>
              <c:numCache>
                <c:formatCode>General</c:formatCode>
                <c:ptCount val="50"/>
                <c:pt idx="0">
                  <c:v>45.38588614528804</c:v>
                </c:pt>
                <c:pt idx="1">
                  <c:v>45.589996923504209</c:v>
                </c:pt>
                <c:pt idx="2">
                  <c:v>45.692540568677707</c:v>
                </c:pt>
                <c:pt idx="3">
                  <c:v>45.75412200254226</c:v>
                </c:pt>
                <c:pt idx="4">
                  <c:v>45.795175467974872</c:v>
                </c:pt>
                <c:pt idx="5">
                  <c:v>45.824491409924043</c:v>
                </c:pt>
                <c:pt idx="6">
                  <c:v>45.846471110911551</c:v>
                </c:pt>
                <c:pt idx="7">
                  <c:v>45.863560859419927</c:v>
                </c:pt>
                <c:pt idx="8">
                  <c:v>45.877228526448818</c:v>
                </c:pt>
                <c:pt idx="9">
                  <c:v>45.888408105351807</c:v>
                </c:pt>
                <c:pt idx="10">
                  <c:v>45.897722136300672</c:v>
                </c:pt>
                <c:pt idx="11">
                  <c:v>45.905601509377838</c:v>
                </c:pt>
                <c:pt idx="12">
                  <c:v>45.91235392920558</c:v>
                </c:pt>
                <c:pt idx="13">
                  <c:v>45.918204992079744</c:v>
                </c:pt>
                <c:pt idx="14">
                  <c:v>45.923323856336232</c:v>
                </c:pt>
                <c:pt idx="15">
                  <c:v>45.927839850087601</c:v>
                </c:pt>
                <c:pt idx="16">
                  <c:v>45.931853541145372</c:v>
                </c:pt>
                <c:pt idx="17">
                  <c:v>45.935444309799664</c:v>
                </c:pt>
                <c:pt idx="18">
                  <c:v>45.938675648785789</c:v>
                </c:pt>
                <c:pt idx="19">
                  <c:v>45.941598948279733</c:v>
                </c:pt>
                <c:pt idx="20">
                  <c:v>45.944256248128248</c:v>
                </c:pt>
                <c:pt idx="21">
                  <c:v>45.94668227175157</c:v>
                </c:pt>
                <c:pt idx="22">
                  <c:v>45.948905951315254</c:v>
                </c:pt>
                <c:pt idx="23">
                  <c:v>45.950951586674236</c:v>
                </c:pt>
                <c:pt idx="24">
                  <c:v>45.952839736731171</c:v>
                </c:pt>
                <c:pt idx="25">
                  <c:v>45.954587912613299</c:v>
                </c:pt>
                <c:pt idx="26">
                  <c:v>45.956211122235288</c:v>
                </c:pt>
                <c:pt idx="27">
                  <c:v>45.957722302136041</c:v>
                </c:pt>
                <c:pt idx="28">
                  <c:v>45.959132662904231</c:v>
                </c:pt>
                <c:pt idx="29">
                  <c:v>45.960451967713539</c:v>
                </c:pt>
                <c:pt idx="30">
                  <c:v>45.96168875860603</c:v>
                </c:pt>
                <c:pt idx="31">
                  <c:v>45.962850541613129</c:v>
                </c:pt>
                <c:pt idx="32">
                  <c:v>45.963943939191765</c:v>
                </c:pt>
                <c:pt idx="33">
                  <c:v>45.964974816515884</c:v>
                </c:pt>
                <c:pt idx="34">
                  <c:v>45.965948386709549</c:v>
                </c:pt>
                <c:pt idx="35">
                  <c:v>45.966869299006888</c:v>
                </c:pt>
                <c:pt idx="36">
                  <c:v>45.967741712985536</c:v>
                </c:pt>
                <c:pt idx="37">
                  <c:v>45.968569361374001</c:v>
                </c:pt>
                <c:pt idx="38">
                  <c:v>45.969355603434487</c:v>
                </c:pt>
                <c:pt idx="39">
                  <c:v>45.970103470528905</c:v>
                </c:pt>
                <c:pt idx="40">
                  <c:v>45.970815705173365</c:v>
                </c:pt>
                <c:pt idx="41">
                  <c:v>45.971494794640677</c:v>
                </c:pt>
                <c:pt idx="42">
                  <c:v>45.97214299997831</c:v>
                </c:pt>
                <c:pt idx="43">
                  <c:v>45.972762381156016</c:v>
                </c:pt>
                <c:pt idx="44">
                  <c:v>45.973354818932172</c:v>
                </c:pt>
                <c:pt idx="45">
                  <c:v>45.973922033926499</c:v>
                </c:pt>
                <c:pt idx="46">
                  <c:v>45.974465603309028</c:v>
                </c:pt>
                <c:pt idx="47">
                  <c:v>45.974986975443791</c:v>
                </c:pt>
                <c:pt idx="48">
                  <c:v>45.97548748277481</c:v>
                </c:pt>
                <c:pt idx="49">
                  <c:v>45.975968353195583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87-493C-A40B-A68A8FB29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316560"/>
        <c:axId val="590320168"/>
      </c:scatterChart>
      <c:valAx>
        <c:axId val="590316560"/>
        <c:scaling>
          <c:orientation val="minMax"/>
          <c:max val="5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/>
                  <a:t>RT (B4)</a:t>
                </a:r>
              </a:p>
            </c:rich>
          </c:tx>
          <c:layout>
            <c:manualLayout>
              <c:xMode val="edge"/>
              <c:yMode val="edge"/>
              <c:x val="0.38778607697402312"/>
              <c:y val="0.92128175101000731"/>
            </c:manualLayout>
          </c:layout>
          <c:overlay val="0"/>
        </c:title>
        <c:numFmt formatCode="_(&quot;$&quot;* #,##0.00_);_(&quot;$&quot;* \(#,##0.00\);_(&quot;$&quot;* &quot;-&quot;??_);_(@_)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0"/>
            </a:pPr>
            <a:endParaRPr lang="en-US"/>
          </a:p>
        </c:txPr>
        <c:crossAx val="590320168"/>
        <c:crossesAt val="-1.0000000000000001E+300"/>
        <c:crossBetween val="midCat"/>
        <c:majorUnit val="50"/>
      </c:valAx>
      <c:valAx>
        <c:axId val="590320168"/>
        <c:scaling>
          <c:orientation val="minMax"/>
          <c:max val="50"/>
          <c:min val="5"/>
        </c:scaling>
        <c:delete val="0"/>
        <c:axPos val="l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/>
                  <a:t>Certainty Eq.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="0"/>
            </a:pPr>
            <a:endParaRPr lang="en-US"/>
          </a:p>
        </c:txPr>
        <c:crossAx val="590316560"/>
        <c:crossesAt val="-1.0000000000000001E+300"/>
        <c:crossBetween val="midCat"/>
        <c:majorUnit val="5"/>
      </c:valAx>
    </c:plotArea>
    <c:legend>
      <c:legendPos val="r"/>
      <c:overlay val="0"/>
      <c:spPr>
        <a:ln w="25400">
          <a:noFill/>
        </a:ln>
      </c:spPr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 w="25400"/>
  </c:spPr>
  <c:printSettings>
    <c:headerFooter/>
    <c:pageMargins b="0.75" l="0.7" r="0.7" t="0.75" header="0.3" footer="0.3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239522</xdr:colOff>
      <xdr:row>22</xdr:row>
      <xdr:rowOff>179070</xdr:rowOff>
    </xdr:from>
    <xdr:to>
      <xdr:col>5</xdr:col>
      <xdr:colOff>127</xdr:colOff>
      <xdr:row>22</xdr:row>
      <xdr:rowOff>179070</xdr:rowOff>
    </xdr:to>
    <xdr:cxnSp macro="_xll.PtreeEvent_ObjectClick">
      <xdr:nvCxnSpPr>
        <xdr:cNvPr id="2" name="PTObj_DBranchHLine_2_10"/>
        <xdr:cNvCxnSpPr/>
      </xdr:nvCxnSpPr>
      <xdr:spPr>
        <a:xfrm>
          <a:off x="4144772" y="5151120"/>
          <a:ext cx="12846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87122</xdr:colOff>
      <xdr:row>20</xdr:row>
      <xdr:rowOff>173990</xdr:rowOff>
    </xdr:from>
    <xdr:to>
      <xdr:col>4</xdr:col>
      <xdr:colOff>239522</xdr:colOff>
      <xdr:row>22</xdr:row>
      <xdr:rowOff>179070</xdr:rowOff>
    </xdr:to>
    <xdr:cxnSp macro="_xll.PtreeEvent_ObjectClick">
      <xdr:nvCxnSpPr>
        <xdr:cNvPr id="3" name="PTObj_DBranchDLine_2_10"/>
        <xdr:cNvCxnSpPr/>
      </xdr:nvCxnSpPr>
      <xdr:spPr>
        <a:xfrm>
          <a:off x="3992372" y="4777740"/>
          <a:ext cx="152400" cy="3733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239522</xdr:colOff>
      <xdr:row>18</xdr:row>
      <xdr:rowOff>179070</xdr:rowOff>
    </xdr:from>
    <xdr:to>
      <xdr:col>5</xdr:col>
      <xdr:colOff>127</xdr:colOff>
      <xdr:row>18</xdr:row>
      <xdr:rowOff>179070</xdr:rowOff>
    </xdr:to>
    <xdr:cxnSp macro="_xll.PtreeEvent_ObjectClick">
      <xdr:nvCxnSpPr>
        <xdr:cNvPr id="4" name="PTObj_DBranchHLine_2_9"/>
        <xdr:cNvCxnSpPr/>
      </xdr:nvCxnSpPr>
      <xdr:spPr>
        <a:xfrm>
          <a:off x="4144772" y="4414520"/>
          <a:ext cx="12846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87122</xdr:colOff>
      <xdr:row>18</xdr:row>
      <xdr:rowOff>179070</xdr:rowOff>
    </xdr:from>
    <xdr:to>
      <xdr:col>4</xdr:col>
      <xdr:colOff>239522</xdr:colOff>
      <xdr:row>20</xdr:row>
      <xdr:rowOff>173990</xdr:rowOff>
    </xdr:to>
    <xdr:cxnSp macro="_xll.PtreeEvent_ObjectClick">
      <xdr:nvCxnSpPr>
        <xdr:cNvPr id="5" name="PTObj_DBranchDLine_2_9"/>
        <xdr:cNvCxnSpPr/>
      </xdr:nvCxnSpPr>
      <xdr:spPr>
        <a:xfrm flipV="1">
          <a:off x="3992372" y="4414520"/>
          <a:ext cx="152400" cy="3632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239522</xdr:colOff>
      <xdr:row>20</xdr:row>
      <xdr:rowOff>179070</xdr:rowOff>
    </xdr:from>
    <xdr:to>
      <xdr:col>4</xdr:col>
      <xdr:colOff>127</xdr:colOff>
      <xdr:row>20</xdr:row>
      <xdr:rowOff>179070</xdr:rowOff>
    </xdr:to>
    <xdr:cxnSp macro="_xll.PtreeEvent_ObjectClick">
      <xdr:nvCxnSpPr>
        <xdr:cNvPr id="6" name="PTObj_DBranchHLine_2_4"/>
        <xdr:cNvCxnSpPr/>
      </xdr:nvCxnSpPr>
      <xdr:spPr>
        <a:xfrm>
          <a:off x="2620772" y="4782820"/>
          <a:ext cx="12846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87122</xdr:colOff>
      <xdr:row>10</xdr:row>
      <xdr:rowOff>173990</xdr:rowOff>
    </xdr:from>
    <xdr:to>
      <xdr:col>3</xdr:col>
      <xdr:colOff>239522</xdr:colOff>
      <xdr:row>20</xdr:row>
      <xdr:rowOff>179070</xdr:rowOff>
    </xdr:to>
    <xdr:cxnSp macro="_xll.PtreeEvent_ObjectClick">
      <xdr:nvCxnSpPr>
        <xdr:cNvPr id="7" name="PTObj_DBranchDLine_2_4"/>
        <xdr:cNvCxnSpPr/>
      </xdr:nvCxnSpPr>
      <xdr:spPr>
        <a:xfrm>
          <a:off x="2468372" y="2936240"/>
          <a:ext cx="152400" cy="18465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239522</xdr:colOff>
      <xdr:row>16</xdr:row>
      <xdr:rowOff>179070</xdr:rowOff>
    </xdr:from>
    <xdr:to>
      <xdr:col>5</xdr:col>
      <xdr:colOff>127</xdr:colOff>
      <xdr:row>16</xdr:row>
      <xdr:rowOff>179070</xdr:rowOff>
    </xdr:to>
    <xdr:cxnSp macro="_xll.PtreeEvent_ObjectClick">
      <xdr:nvCxnSpPr>
        <xdr:cNvPr id="8" name="PTObj_DBranchHLine_2_8"/>
        <xdr:cNvCxnSpPr/>
      </xdr:nvCxnSpPr>
      <xdr:spPr>
        <a:xfrm>
          <a:off x="4144772" y="4046220"/>
          <a:ext cx="12846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87122</xdr:colOff>
      <xdr:row>14</xdr:row>
      <xdr:rowOff>173990</xdr:rowOff>
    </xdr:from>
    <xdr:to>
      <xdr:col>4</xdr:col>
      <xdr:colOff>239522</xdr:colOff>
      <xdr:row>16</xdr:row>
      <xdr:rowOff>179070</xdr:rowOff>
    </xdr:to>
    <xdr:cxnSp macro="_xll.PtreeEvent_ObjectClick">
      <xdr:nvCxnSpPr>
        <xdr:cNvPr id="9" name="PTObj_DBranchDLine_2_8"/>
        <xdr:cNvCxnSpPr/>
      </xdr:nvCxnSpPr>
      <xdr:spPr>
        <a:xfrm>
          <a:off x="3992372" y="3672840"/>
          <a:ext cx="152400" cy="3733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239522</xdr:colOff>
      <xdr:row>12</xdr:row>
      <xdr:rowOff>179070</xdr:rowOff>
    </xdr:from>
    <xdr:to>
      <xdr:col>5</xdr:col>
      <xdr:colOff>127</xdr:colOff>
      <xdr:row>12</xdr:row>
      <xdr:rowOff>179070</xdr:rowOff>
    </xdr:to>
    <xdr:cxnSp macro="_xll.PtreeEvent_ObjectClick">
      <xdr:nvCxnSpPr>
        <xdr:cNvPr id="10" name="PTObj_DBranchHLine_2_7"/>
        <xdr:cNvCxnSpPr/>
      </xdr:nvCxnSpPr>
      <xdr:spPr>
        <a:xfrm>
          <a:off x="4144772" y="3309620"/>
          <a:ext cx="12846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87122</xdr:colOff>
      <xdr:row>12</xdr:row>
      <xdr:rowOff>179070</xdr:rowOff>
    </xdr:from>
    <xdr:to>
      <xdr:col>4</xdr:col>
      <xdr:colOff>239522</xdr:colOff>
      <xdr:row>14</xdr:row>
      <xdr:rowOff>173990</xdr:rowOff>
    </xdr:to>
    <xdr:cxnSp macro="_xll.PtreeEvent_ObjectClick">
      <xdr:nvCxnSpPr>
        <xdr:cNvPr id="11" name="PTObj_DBranchDLine_2_7"/>
        <xdr:cNvCxnSpPr/>
      </xdr:nvCxnSpPr>
      <xdr:spPr>
        <a:xfrm flipV="1">
          <a:off x="3992372" y="3309620"/>
          <a:ext cx="152400" cy="3632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239522</xdr:colOff>
      <xdr:row>14</xdr:row>
      <xdr:rowOff>179070</xdr:rowOff>
    </xdr:from>
    <xdr:to>
      <xdr:col>4</xdr:col>
      <xdr:colOff>127</xdr:colOff>
      <xdr:row>14</xdr:row>
      <xdr:rowOff>179070</xdr:rowOff>
    </xdr:to>
    <xdr:cxnSp macro="_xll.PtreeEvent_ObjectClick">
      <xdr:nvCxnSpPr>
        <xdr:cNvPr id="12" name="PTObj_DBranchHLine_2_3"/>
        <xdr:cNvCxnSpPr/>
      </xdr:nvCxnSpPr>
      <xdr:spPr>
        <a:xfrm>
          <a:off x="2620772" y="3677920"/>
          <a:ext cx="12846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87122</xdr:colOff>
      <xdr:row>10</xdr:row>
      <xdr:rowOff>173990</xdr:rowOff>
    </xdr:from>
    <xdr:to>
      <xdr:col>3</xdr:col>
      <xdr:colOff>239522</xdr:colOff>
      <xdr:row>14</xdr:row>
      <xdr:rowOff>179070</xdr:rowOff>
    </xdr:to>
    <xdr:cxnSp macro="_xll.PtreeEvent_ObjectClick">
      <xdr:nvCxnSpPr>
        <xdr:cNvPr id="13" name="PTObj_DBranchDLine_2_3"/>
        <xdr:cNvCxnSpPr/>
      </xdr:nvCxnSpPr>
      <xdr:spPr>
        <a:xfrm>
          <a:off x="2468372" y="2936240"/>
          <a:ext cx="152400" cy="7416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239522</xdr:colOff>
      <xdr:row>8</xdr:row>
      <xdr:rowOff>179070</xdr:rowOff>
    </xdr:from>
    <xdr:to>
      <xdr:col>5</xdr:col>
      <xdr:colOff>127</xdr:colOff>
      <xdr:row>8</xdr:row>
      <xdr:rowOff>179070</xdr:rowOff>
    </xdr:to>
    <xdr:cxnSp macro="_xll.PtreeEvent_ObjectClick">
      <xdr:nvCxnSpPr>
        <xdr:cNvPr id="14" name="PTObj_DBranchHLine_2_6"/>
        <xdr:cNvCxnSpPr/>
      </xdr:nvCxnSpPr>
      <xdr:spPr>
        <a:xfrm>
          <a:off x="4144772" y="2573020"/>
          <a:ext cx="12846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87122</xdr:colOff>
      <xdr:row>6</xdr:row>
      <xdr:rowOff>173990</xdr:rowOff>
    </xdr:from>
    <xdr:to>
      <xdr:col>4</xdr:col>
      <xdr:colOff>239522</xdr:colOff>
      <xdr:row>8</xdr:row>
      <xdr:rowOff>179070</xdr:rowOff>
    </xdr:to>
    <xdr:cxnSp macro="_xll.PtreeEvent_ObjectClick">
      <xdr:nvCxnSpPr>
        <xdr:cNvPr id="15" name="PTObj_DBranchDLine_2_6"/>
        <xdr:cNvCxnSpPr/>
      </xdr:nvCxnSpPr>
      <xdr:spPr>
        <a:xfrm>
          <a:off x="3992372" y="2199640"/>
          <a:ext cx="152400" cy="3733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239522</xdr:colOff>
      <xdr:row>4</xdr:row>
      <xdr:rowOff>179070</xdr:rowOff>
    </xdr:from>
    <xdr:to>
      <xdr:col>5</xdr:col>
      <xdr:colOff>127</xdr:colOff>
      <xdr:row>4</xdr:row>
      <xdr:rowOff>179070</xdr:rowOff>
    </xdr:to>
    <xdr:cxnSp macro="_xll.PtreeEvent_ObjectClick">
      <xdr:nvCxnSpPr>
        <xdr:cNvPr id="16" name="PTObj_DBranchHLine_2_5"/>
        <xdr:cNvCxnSpPr/>
      </xdr:nvCxnSpPr>
      <xdr:spPr>
        <a:xfrm>
          <a:off x="4144772" y="1836420"/>
          <a:ext cx="12846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87122</xdr:colOff>
      <xdr:row>4</xdr:row>
      <xdr:rowOff>179070</xdr:rowOff>
    </xdr:from>
    <xdr:to>
      <xdr:col>4</xdr:col>
      <xdr:colOff>239522</xdr:colOff>
      <xdr:row>6</xdr:row>
      <xdr:rowOff>173990</xdr:rowOff>
    </xdr:to>
    <xdr:cxnSp macro="_xll.PtreeEvent_ObjectClick">
      <xdr:nvCxnSpPr>
        <xdr:cNvPr id="17" name="PTObj_DBranchDLine_2_5"/>
        <xdr:cNvCxnSpPr/>
      </xdr:nvCxnSpPr>
      <xdr:spPr>
        <a:xfrm flipV="1">
          <a:off x="3992372" y="1836420"/>
          <a:ext cx="152400" cy="3632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239522</xdr:colOff>
      <xdr:row>6</xdr:row>
      <xdr:rowOff>179070</xdr:rowOff>
    </xdr:from>
    <xdr:to>
      <xdr:col>4</xdr:col>
      <xdr:colOff>127</xdr:colOff>
      <xdr:row>6</xdr:row>
      <xdr:rowOff>179070</xdr:rowOff>
    </xdr:to>
    <xdr:cxnSp macro="_xll.PtreeEvent_ObjectClick">
      <xdr:nvCxnSpPr>
        <xdr:cNvPr id="18" name="PTObj_DBranchHLine_2_2"/>
        <xdr:cNvCxnSpPr/>
      </xdr:nvCxnSpPr>
      <xdr:spPr>
        <a:xfrm>
          <a:off x="2620772" y="2204720"/>
          <a:ext cx="12846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87122</xdr:colOff>
      <xdr:row>6</xdr:row>
      <xdr:rowOff>179070</xdr:rowOff>
    </xdr:from>
    <xdr:to>
      <xdr:col>3</xdr:col>
      <xdr:colOff>239522</xdr:colOff>
      <xdr:row>10</xdr:row>
      <xdr:rowOff>173990</xdr:rowOff>
    </xdr:to>
    <xdr:cxnSp macro="_xll.PtreeEvent_ObjectClick">
      <xdr:nvCxnSpPr>
        <xdr:cNvPr id="19" name="PTObj_DBranchDLine_2_2"/>
        <xdr:cNvCxnSpPr/>
      </xdr:nvCxnSpPr>
      <xdr:spPr>
        <a:xfrm flipV="1">
          <a:off x="2468372" y="2204720"/>
          <a:ext cx="152400" cy="7315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177800</xdr:colOff>
      <xdr:row>10</xdr:row>
      <xdr:rowOff>179070</xdr:rowOff>
    </xdr:from>
    <xdr:to>
      <xdr:col>3</xdr:col>
      <xdr:colOff>127</xdr:colOff>
      <xdr:row>10</xdr:row>
      <xdr:rowOff>179070</xdr:rowOff>
    </xdr:to>
    <xdr:cxnSp macro="_xll.PtreeEvent_ObjectClick">
      <xdr:nvCxnSpPr>
        <xdr:cNvPr id="20" name="PTObj_DBranchHLine_2_1"/>
        <xdr:cNvCxnSpPr/>
      </xdr:nvCxnSpPr>
      <xdr:spPr>
        <a:xfrm>
          <a:off x="1397000" y="2941320"/>
          <a:ext cx="984377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127</xdr:colOff>
      <xdr:row>10</xdr:row>
      <xdr:rowOff>86995</xdr:rowOff>
    </xdr:from>
    <xdr:to>
      <xdr:col>3</xdr:col>
      <xdr:colOff>184277</xdr:colOff>
      <xdr:row>11</xdr:row>
      <xdr:rowOff>86995</xdr:rowOff>
    </xdr:to>
    <xdr:sp macro="_xll.PtreeEvent_ObjectClick" textlink="">
      <xdr:nvSpPr>
        <xdr:cNvPr id="21" name="PTObj_DNode_2_1"/>
        <xdr:cNvSpPr/>
      </xdr:nvSpPr>
      <xdr:spPr>
        <a:xfrm>
          <a:off x="2381377" y="2849245"/>
          <a:ext cx="184150" cy="18415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215900</xdr:colOff>
      <xdr:row>10</xdr:row>
      <xdr:rowOff>88757</xdr:rowOff>
    </xdr:from>
    <xdr:ext cx="832665" cy="180627"/>
    <xdr:sp macro="_xll.PtreeEvent_ObjectClick" textlink="">
      <xdr:nvSpPr>
        <xdr:cNvPr id="22" name="PTObj_DBranchName_2_1"/>
        <xdr:cNvSpPr txBox="1"/>
      </xdr:nvSpPr>
      <xdr:spPr>
        <a:xfrm>
          <a:off x="1435100" y="2851007"/>
          <a:ext cx="832665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Kim Party Problem</a:t>
          </a:r>
        </a:p>
      </xdr:txBody>
    </xdr:sp>
    <xdr:clientData/>
  </xdr:oneCellAnchor>
  <xdr:twoCellAnchor editAs="oneCell">
    <xdr:from>
      <xdr:col>4</xdr:col>
      <xdr:colOff>127</xdr:colOff>
      <xdr:row>6</xdr:row>
      <xdr:rowOff>86995</xdr:rowOff>
    </xdr:from>
    <xdr:to>
      <xdr:col>4</xdr:col>
      <xdr:colOff>184277</xdr:colOff>
      <xdr:row>7</xdr:row>
      <xdr:rowOff>86995</xdr:rowOff>
    </xdr:to>
    <xdr:sp macro="_xll.PtreeEvent_ObjectClick" textlink="">
      <xdr:nvSpPr>
        <xdr:cNvPr id="23" name="PTObj_DNode_2_2"/>
        <xdr:cNvSpPr/>
      </xdr:nvSpPr>
      <xdr:spPr>
        <a:xfrm>
          <a:off x="3905377" y="2112645"/>
          <a:ext cx="184150" cy="18415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277622</xdr:colOff>
      <xdr:row>6</xdr:row>
      <xdr:rowOff>88757</xdr:rowOff>
    </xdr:from>
    <xdr:ext cx="449674" cy="180627"/>
    <xdr:sp macro="_xll.PtreeEvent_ObjectClick" textlink="">
      <xdr:nvSpPr>
        <xdr:cNvPr id="24" name="PTObj_DBranchName_2_2"/>
        <xdr:cNvSpPr txBox="1"/>
      </xdr:nvSpPr>
      <xdr:spPr>
        <a:xfrm>
          <a:off x="2658872" y="2114407"/>
          <a:ext cx="44967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Outdoors</a:t>
          </a:r>
        </a:p>
      </xdr:txBody>
    </xdr:sp>
    <xdr:clientData/>
  </xdr:oneCellAnchor>
  <xdr:twoCellAnchor editAs="oneCell">
    <xdr:from>
      <xdr:col>5</xdr:col>
      <xdr:colOff>127</xdr:colOff>
      <xdr:row>4</xdr:row>
      <xdr:rowOff>86995</xdr:rowOff>
    </xdr:from>
    <xdr:to>
      <xdr:col>5</xdr:col>
      <xdr:colOff>184277</xdr:colOff>
      <xdr:row>5</xdr:row>
      <xdr:rowOff>86995</xdr:rowOff>
    </xdr:to>
    <xdr:sp macro="_xll.PtreeEvent_ObjectClick" textlink="">
      <xdr:nvSpPr>
        <xdr:cNvPr id="25" name="PTObj_DNode_2_5"/>
        <xdr:cNvSpPr/>
      </xdr:nvSpPr>
      <xdr:spPr>
        <a:xfrm rot="-5400000">
          <a:off x="5429377" y="1744345"/>
          <a:ext cx="184150" cy="18415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277622</xdr:colOff>
      <xdr:row>4</xdr:row>
      <xdr:rowOff>88757</xdr:rowOff>
    </xdr:from>
    <xdr:ext cx="310726" cy="180627"/>
    <xdr:sp macro="_xll.PtreeEvent_ObjectClick" textlink="">
      <xdr:nvSpPr>
        <xdr:cNvPr id="26" name="PTObj_DBranchName_2_5"/>
        <xdr:cNvSpPr txBox="1"/>
      </xdr:nvSpPr>
      <xdr:spPr>
        <a:xfrm>
          <a:off x="4182872" y="1746107"/>
          <a:ext cx="31072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Sunny</a:t>
          </a:r>
        </a:p>
      </xdr:txBody>
    </xdr:sp>
    <xdr:clientData/>
  </xdr:oneCellAnchor>
  <xdr:twoCellAnchor editAs="oneCell">
    <xdr:from>
      <xdr:col>5</xdr:col>
      <xdr:colOff>127</xdr:colOff>
      <xdr:row>8</xdr:row>
      <xdr:rowOff>86995</xdr:rowOff>
    </xdr:from>
    <xdr:to>
      <xdr:col>5</xdr:col>
      <xdr:colOff>184277</xdr:colOff>
      <xdr:row>9</xdr:row>
      <xdr:rowOff>86995</xdr:rowOff>
    </xdr:to>
    <xdr:sp macro="_xll.PtreeEvent_ObjectClick" textlink="">
      <xdr:nvSpPr>
        <xdr:cNvPr id="27" name="PTObj_DNode_2_6"/>
        <xdr:cNvSpPr/>
      </xdr:nvSpPr>
      <xdr:spPr>
        <a:xfrm rot="-5400000">
          <a:off x="5429377" y="2480945"/>
          <a:ext cx="184150" cy="18415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277622</xdr:colOff>
      <xdr:row>8</xdr:row>
      <xdr:rowOff>88757</xdr:rowOff>
    </xdr:from>
    <xdr:ext cx="284117" cy="180627"/>
    <xdr:sp macro="_xll.PtreeEvent_ObjectClick" textlink="">
      <xdr:nvSpPr>
        <xdr:cNvPr id="28" name="PTObj_DBranchName_2_6"/>
        <xdr:cNvSpPr txBox="1"/>
      </xdr:nvSpPr>
      <xdr:spPr>
        <a:xfrm>
          <a:off x="4182872" y="2482707"/>
          <a:ext cx="284117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Rainy</a:t>
          </a:r>
        </a:p>
      </xdr:txBody>
    </xdr:sp>
    <xdr:clientData/>
  </xdr:oneCellAnchor>
  <xdr:twoCellAnchor editAs="oneCell">
    <xdr:from>
      <xdr:col>4</xdr:col>
      <xdr:colOff>127</xdr:colOff>
      <xdr:row>14</xdr:row>
      <xdr:rowOff>86995</xdr:rowOff>
    </xdr:from>
    <xdr:to>
      <xdr:col>4</xdr:col>
      <xdr:colOff>184277</xdr:colOff>
      <xdr:row>15</xdr:row>
      <xdr:rowOff>86995</xdr:rowOff>
    </xdr:to>
    <xdr:sp macro="_xll.PtreeEvent_ObjectClick" textlink="">
      <xdr:nvSpPr>
        <xdr:cNvPr id="29" name="PTObj_DNode_2_3"/>
        <xdr:cNvSpPr/>
      </xdr:nvSpPr>
      <xdr:spPr>
        <a:xfrm>
          <a:off x="3905377" y="3585845"/>
          <a:ext cx="184150" cy="18415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277622</xdr:colOff>
      <xdr:row>14</xdr:row>
      <xdr:rowOff>88757</xdr:rowOff>
    </xdr:from>
    <xdr:ext cx="295658" cy="180627"/>
    <xdr:sp macro="_xll.PtreeEvent_ObjectClick" textlink="">
      <xdr:nvSpPr>
        <xdr:cNvPr id="30" name="PTObj_DBranchName_2_3"/>
        <xdr:cNvSpPr txBox="1"/>
      </xdr:nvSpPr>
      <xdr:spPr>
        <a:xfrm>
          <a:off x="2658872" y="3587607"/>
          <a:ext cx="29565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Porch</a:t>
          </a:r>
        </a:p>
      </xdr:txBody>
    </xdr:sp>
    <xdr:clientData/>
  </xdr:oneCellAnchor>
  <xdr:twoCellAnchor editAs="oneCell">
    <xdr:from>
      <xdr:col>5</xdr:col>
      <xdr:colOff>127</xdr:colOff>
      <xdr:row>12</xdr:row>
      <xdr:rowOff>86995</xdr:rowOff>
    </xdr:from>
    <xdr:to>
      <xdr:col>5</xdr:col>
      <xdr:colOff>184277</xdr:colOff>
      <xdr:row>13</xdr:row>
      <xdr:rowOff>86995</xdr:rowOff>
    </xdr:to>
    <xdr:sp macro="_xll.PtreeEvent_ObjectClick" textlink="">
      <xdr:nvSpPr>
        <xdr:cNvPr id="31" name="PTObj_DNode_2_7"/>
        <xdr:cNvSpPr/>
      </xdr:nvSpPr>
      <xdr:spPr>
        <a:xfrm rot="-5400000">
          <a:off x="5429377" y="3217545"/>
          <a:ext cx="184150" cy="18415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277622</xdr:colOff>
      <xdr:row>12</xdr:row>
      <xdr:rowOff>88757</xdr:rowOff>
    </xdr:from>
    <xdr:ext cx="310726" cy="180627"/>
    <xdr:sp macro="_xll.PtreeEvent_ObjectClick" textlink="">
      <xdr:nvSpPr>
        <xdr:cNvPr id="32" name="PTObj_DBranchName_2_7"/>
        <xdr:cNvSpPr txBox="1"/>
      </xdr:nvSpPr>
      <xdr:spPr>
        <a:xfrm>
          <a:off x="4182872" y="3219307"/>
          <a:ext cx="310726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Sunny</a:t>
          </a:r>
        </a:p>
      </xdr:txBody>
    </xdr:sp>
    <xdr:clientData/>
  </xdr:oneCellAnchor>
  <xdr:twoCellAnchor editAs="oneCell">
    <xdr:from>
      <xdr:col>5</xdr:col>
      <xdr:colOff>127</xdr:colOff>
      <xdr:row>16</xdr:row>
      <xdr:rowOff>86995</xdr:rowOff>
    </xdr:from>
    <xdr:to>
      <xdr:col>5</xdr:col>
      <xdr:colOff>184277</xdr:colOff>
      <xdr:row>17</xdr:row>
      <xdr:rowOff>86995</xdr:rowOff>
    </xdr:to>
    <xdr:sp macro="_xll.PtreeEvent_ObjectClick" textlink="">
      <xdr:nvSpPr>
        <xdr:cNvPr id="33" name="PTObj_DNode_2_8"/>
        <xdr:cNvSpPr/>
      </xdr:nvSpPr>
      <xdr:spPr>
        <a:xfrm rot="-5400000">
          <a:off x="5429377" y="3954145"/>
          <a:ext cx="184150" cy="18415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277622</xdr:colOff>
      <xdr:row>16</xdr:row>
      <xdr:rowOff>88757</xdr:rowOff>
    </xdr:from>
    <xdr:ext cx="284117" cy="180627"/>
    <xdr:sp macro="_xll.PtreeEvent_ObjectClick" textlink="">
      <xdr:nvSpPr>
        <xdr:cNvPr id="34" name="PTObj_DBranchName_2_8"/>
        <xdr:cNvSpPr txBox="1"/>
      </xdr:nvSpPr>
      <xdr:spPr>
        <a:xfrm>
          <a:off x="4182872" y="3955907"/>
          <a:ext cx="284117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Rainy</a:t>
          </a:r>
        </a:p>
      </xdr:txBody>
    </xdr:sp>
    <xdr:clientData/>
  </xdr:oneCellAnchor>
  <xdr:twoCellAnchor editAs="oneCell">
    <xdr:from>
      <xdr:col>4</xdr:col>
      <xdr:colOff>127</xdr:colOff>
      <xdr:row>20</xdr:row>
      <xdr:rowOff>86995</xdr:rowOff>
    </xdr:from>
    <xdr:to>
      <xdr:col>4</xdr:col>
      <xdr:colOff>184277</xdr:colOff>
      <xdr:row>21</xdr:row>
      <xdr:rowOff>86995</xdr:rowOff>
    </xdr:to>
    <xdr:sp macro="_xll.PtreeEvent_ObjectClick" textlink="">
      <xdr:nvSpPr>
        <xdr:cNvPr id="35" name="PTObj_DNode_2_4"/>
        <xdr:cNvSpPr/>
      </xdr:nvSpPr>
      <xdr:spPr>
        <a:xfrm>
          <a:off x="3905377" y="4690745"/>
          <a:ext cx="184150" cy="18415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277622</xdr:colOff>
      <xdr:row>20</xdr:row>
      <xdr:rowOff>88757</xdr:rowOff>
    </xdr:from>
    <xdr:ext cx="370934" cy="180627"/>
    <xdr:sp macro="_xll.PtreeEvent_ObjectClick" textlink="">
      <xdr:nvSpPr>
        <xdr:cNvPr id="36" name="PTObj_DBranchName_2_4"/>
        <xdr:cNvSpPr txBox="1"/>
      </xdr:nvSpPr>
      <xdr:spPr>
        <a:xfrm>
          <a:off x="2658872" y="4692507"/>
          <a:ext cx="37093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indoors</a:t>
          </a:r>
        </a:p>
      </xdr:txBody>
    </xdr:sp>
    <xdr:clientData/>
  </xdr:oneCellAnchor>
  <xdr:twoCellAnchor editAs="oneCell">
    <xdr:from>
      <xdr:col>5</xdr:col>
      <xdr:colOff>127</xdr:colOff>
      <xdr:row>18</xdr:row>
      <xdr:rowOff>86995</xdr:rowOff>
    </xdr:from>
    <xdr:to>
      <xdr:col>5</xdr:col>
      <xdr:colOff>184277</xdr:colOff>
      <xdr:row>19</xdr:row>
      <xdr:rowOff>86995</xdr:rowOff>
    </xdr:to>
    <xdr:sp macro="_xll.PtreeEvent_ObjectClick" textlink="">
      <xdr:nvSpPr>
        <xdr:cNvPr id="37" name="PTObj_DNode_2_9"/>
        <xdr:cNvSpPr/>
      </xdr:nvSpPr>
      <xdr:spPr>
        <a:xfrm rot="-5400000">
          <a:off x="5429377" y="4322445"/>
          <a:ext cx="184150" cy="18415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277622</xdr:colOff>
      <xdr:row>18</xdr:row>
      <xdr:rowOff>88757</xdr:rowOff>
    </xdr:from>
    <xdr:ext cx="310726" cy="180627"/>
    <xdr:sp macro="_xll.PtreeEvent_ObjectClick" textlink="">
      <xdr:nvSpPr>
        <xdr:cNvPr id="38" name="PTObj_DBranchName_2_9"/>
        <xdr:cNvSpPr txBox="1"/>
      </xdr:nvSpPr>
      <xdr:spPr>
        <a:xfrm>
          <a:off x="4182872" y="4324207"/>
          <a:ext cx="310726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Sunny</a:t>
          </a:r>
        </a:p>
      </xdr:txBody>
    </xdr:sp>
    <xdr:clientData/>
  </xdr:oneCellAnchor>
  <xdr:twoCellAnchor editAs="oneCell">
    <xdr:from>
      <xdr:col>5</xdr:col>
      <xdr:colOff>127</xdr:colOff>
      <xdr:row>22</xdr:row>
      <xdr:rowOff>86995</xdr:rowOff>
    </xdr:from>
    <xdr:to>
      <xdr:col>5</xdr:col>
      <xdr:colOff>184277</xdr:colOff>
      <xdr:row>23</xdr:row>
      <xdr:rowOff>86995</xdr:rowOff>
    </xdr:to>
    <xdr:sp macro="_xll.PtreeEvent_ObjectClick" textlink="">
      <xdr:nvSpPr>
        <xdr:cNvPr id="39" name="PTObj_DNode_2_10"/>
        <xdr:cNvSpPr/>
      </xdr:nvSpPr>
      <xdr:spPr>
        <a:xfrm rot="-5400000">
          <a:off x="5429377" y="5059045"/>
          <a:ext cx="184150" cy="18415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277622</xdr:colOff>
      <xdr:row>22</xdr:row>
      <xdr:rowOff>88757</xdr:rowOff>
    </xdr:from>
    <xdr:ext cx="284117" cy="180627"/>
    <xdr:sp macro="_xll.PtreeEvent_ObjectClick" textlink="">
      <xdr:nvSpPr>
        <xdr:cNvPr id="40" name="PTObj_DBranchName_2_10"/>
        <xdr:cNvSpPr txBox="1"/>
      </xdr:nvSpPr>
      <xdr:spPr>
        <a:xfrm>
          <a:off x="4182872" y="5060807"/>
          <a:ext cx="284117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Rainy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10</xdr:col>
      <xdr:colOff>269240</xdr:colOff>
      <xdr:row>26</xdr:row>
      <xdr:rowOff>176530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2" name="gwm_23975  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3" name="gwm_23975 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4" name="gwm_23975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5" name="gwm_23975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6" name="gwm_23975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239522</xdr:colOff>
      <xdr:row>12</xdr:row>
      <xdr:rowOff>179070</xdr:rowOff>
    </xdr:from>
    <xdr:to>
      <xdr:col>3</xdr:col>
      <xdr:colOff>127</xdr:colOff>
      <xdr:row>12</xdr:row>
      <xdr:rowOff>179070</xdr:rowOff>
    </xdr:to>
    <xdr:cxnSp macro="">
      <xdr:nvCxnSpPr>
        <xdr:cNvPr id="2" name="PTObj_DBranchHLine_2_10"/>
        <xdr:cNvCxnSpPr/>
      </xdr:nvCxnSpPr>
      <xdr:spPr>
        <a:xfrm>
          <a:off x="4049522" y="4202430"/>
          <a:ext cx="125412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87122</xdr:colOff>
      <xdr:row>10</xdr:row>
      <xdr:rowOff>173990</xdr:rowOff>
    </xdr:from>
    <xdr:to>
      <xdr:col>2</xdr:col>
      <xdr:colOff>239522</xdr:colOff>
      <xdr:row>12</xdr:row>
      <xdr:rowOff>179070</xdr:rowOff>
    </xdr:to>
    <xdr:cxnSp macro="">
      <xdr:nvCxnSpPr>
        <xdr:cNvPr id="3" name="PTObj_DBranchDLine_2_10"/>
        <xdr:cNvCxnSpPr/>
      </xdr:nvCxnSpPr>
      <xdr:spPr>
        <a:xfrm>
          <a:off x="3897122" y="3831590"/>
          <a:ext cx="152400" cy="37084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239522</xdr:colOff>
      <xdr:row>8</xdr:row>
      <xdr:rowOff>179070</xdr:rowOff>
    </xdr:from>
    <xdr:to>
      <xdr:col>3</xdr:col>
      <xdr:colOff>127</xdr:colOff>
      <xdr:row>8</xdr:row>
      <xdr:rowOff>179070</xdr:rowOff>
    </xdr:to>
    <xdr:cxnSp macro="">
      <xdr:nvCxnSpPr>
        <xdr:cNvPr id="4" name="PTObj_DBranchHLine_2_9"/>
        <xdr:cNvCxnSpPr/>
      </xdr:nvCxnSpPr>
      <xdr:spPr>
        <a:xfrm>
          <a:off x="4049522" y="3470910"/>
          <a:ext cx="125412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87122</xdr:colOff>
      <xdr:row>8</xdr:row>
      <xdr:rowOff>179070</xdr:rowOff>
    </xdr:from>
    <xdr:to>
      <xdr:col>2</xdr:col>
      <xdr:colOff>239522</xdr:colOff>
      <xdr:row>10</xdr:row>
      <xdr:rowOff>173990</xdr:rowOff>
    </xdr:to>
    <xdr:cxnSp macro="">
      <xdr:nvCxnSpPr>
        <xdr:cNvPr id="5" name="PTObj_DBranchDLine_2_9"/>
        <xdr:cNvCxnSpPr/>
      </xdr:nvCxnSpPr>
      <xdr:spPr>
        <a:xfrm flipV="1">
          <a:off x="3897122" y="3470910"/>
          <a:ext cx="152400" cy="3606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239522</xdr:colOff>
      <xdr:row>10</xdr:row>
      <xdr:rowOff>179070</xdr:rowOff>
    </xdr:from>
    <xdr:to>
      <xdr:col>2</xdr:col>
      <xdr:colOff>127</xdr:colOff>
      <xdr:row>10</xdr:row>
      <xdr:rowOff>179070</xdr:rowOff>
    </xdr:to>
    <xdr:cxnSp macro="">
      <xdr:nvCxnSpPr>
        <xdr:cNvPr id="6" name="PTObj_DBranchHLine_2_4"/>
        <xdr:cNvCxnSpPr/>
      </xdr:nvCxnSpPr>
      <xdr:spPr>
        <a:xfrm>
          <a:off x="2556002" y="3836670"/>
          <a:ext cx="125412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87122</xdr:colOff>
      <xdr:row>6</xdr:row>
      <xdr:rowOff>173990</xdr:rowOff>
    </xdr:from>
    <xdr:to>
      <xdr:col>1</xdr:col>
      <xdr:colOff>239522</xdr:colOff>
      <xdr:row>10</xdr:row>
      <xdr:rowOff>179070</xdr:rowOff>
    </xdr:to>
    <xdr:cxnSp macro="">
      <xdr:nvCxnSpPr>
        <xdr:cNvPr id="7" name="PTObj_DBranchDLine_2_4"/>
        <xdr:cNvCxnSpPr/>
      </xdr:nvCxnSpPr>
      <xdr:spPr>
        <a:xfrm>
          <a:off x="2403602" y="2002790"/>
          <a:ext cx="152400" cy="18338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6</xdr:row>
      <xdr:rowOff>179070</xdr:rowOff>
    </xdr:from>
    <xdr:to>
      <xdr:col>1</xdr:col>
      <xdr:colOff>127</xdr:colOff>
      <xdr:row>6</xdr:row>
      <xdr:rowOff>179070</xdr:rowOff>
    </xdr:to>
    <xdr:cxnSp macro="">
      <xdr:nvCxnSpPr>
        <xdr:cNvPr id="20" name="PTObj_DBranchHLine_2_1"/>
        <xdr:cNvCxnSpPr/>
      </xdr:nvCxnSpPr>
      <xdr:spPr>
        <a:xfrm>
          <a:off x="1358900" y="2007870"/>
          <a:ext cx="957707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127</xdr:colOff>
      <xdr:row>6</xdr:row>
      <xdr:rowOff>86995</xdr:rowOff>
    </xdr:from>
    <xdr:to>
      <xdr:col>1</xdr:col>
      <xdr:colOff>184277</xdr:colOff>
      <xdr:row>7</xdr:row>
      <xdr:rowOff>86995</xdr:rowOff>
    </xdr:to>
    <xdr:sp macro="" textlink="">
      <xdr:nvSpPr>
        <xdr:cNvPr id="21" name="PTObj_DNode_2_1"/>
        <xdr:cNvSpPr/>
      </xdr:nvSpPr>
      <xdr:spPr>
        <a:xfrm>
          <a:off x="2316607" y="1915795"/>
          <a:ext cx="184150" cy="18288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6</xdr:row>
      <xdr:rowOff>88757</xdr:rowOff>
    </xdr:from>
    <xdr:ext cx="832665" cy="180627"/>
    <xdr:sp macro="" textlink="">
      <xdr:nvSpPr>
        <xdr:cNvPr id="22" name="PTObj_DBranchName_2_1"/>
        <xdr:cNvSpPr txBox="1"/>
      </xdr:nvSpPr>
      <xdr:spPr>
        <a:xfrm>
          <a:off x="1397000" y="1917557"/>
          <a:ext cx="832665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Kim Party Problem</a:t>
          </a:r>
        </a:p>
      </xdr:txBody>
    </xdr:sp>
    <xdr:clientData/>
  </xdr:oneCellAnchor>
  <xdr:twoCellAnchor editAs="oneCell">
    <xdr:from>
      <xdr:col>2</xdr:col>
      <xdr:colOff>127</xdr:colOff>
      <xdr:row>10</xdr:row>
      <xdr:rowOff>86995</xdr:rowOff>
    </xdr:from>
    <xdr:to>
      <xdr:col>2</xdr:col>
      <xdr:colOff>184277</xdr:colOff>
      <xdr:row>11</xdr:row>
      <xdr:rowOff>86995</xdr:rowOff>
    </xdr:to>
    <xdr:sp macro="" textlink="">
      <xdr:nvSpPr>
        <xdr:cNvPr id="35" name="PTObj_DNode_2_4"/>
        <xdr:cNvSpPr/>
      </xdr:nvSpPr>
      <xdr:spPr>
        <a:xfrm>
          <a:off x="3810127" y="3744595"/>
          <a:ext cx="184150" cy="18288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277622</xdr:colOff>
      <xdr:row>10</xdr:row>
      <xdr:rowOff>88757</xdr:rowOff>
    </xdr:from>
    <xdr:ext cx="370934" cy="180627"/>
    <xdr:sp macro="" textlink="">
      <xdr:nvSpPr>
        <xdr:cNvPr id="36" name="PTObj_DBranchName_2_4"/>
        <xdr:cNvSpPr txBox="1"/>
      </xdr:nvSpPr>
      <xdr:spPr>
        <a:xfrm>
          <a:off x="2594102" y="3746357"/>
          <a:ext cx="37093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indoors</a:t>
          </a:r>
        </a:p>
      </xdr:txBody>
    </xdr:sp>
    <xdr:clientData/>
  </xdr:oneCellAnchor>
  <xdr:twoCellAnchor editAs="oneCell">
    <xdr:from>
      <xdr:col>3</xdr:col>
      <xdr:colOff>127</xdr:colOff>
      <xdr:row>8</xdr:row>
      <xdr:rowOff>86995</xdr:rowOff>
    </xdr:from>
    <xdr:to>
      <xdr:col>3</xdr:col>
      <xdr:colOff>184277</xdr:colOff>
      <xdr:row>9</xdr:row>
      <xdr:rowOff>86995</xdr:rowOff>
    </xdr:to>
    <xdr:sp macro="" textlink="">
      <xdr:nvSpPr>
        <xdr:cNvPr id="37" name="PTObj_DNode_2_9"/>
        <xdr:cNvSpPr/>
      </xdr:nvSpPr>
      <xdr:spPr>
        <a:xfrm rot="-5400000">
          <a:off x="5304282" y="3378200"/>
          <a:ext cx="182880" cy="18415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277622</xdr:colOff>
      <xdr:row>8</xdr:row>
      <xdr:rowOff>88757</xdr:rowOff>
    </xdr:from>
    <xdr:ext cx="310726" cy="180627"/>
    <xdr:sp macro="" textlink="">
      <xdr:nvSpPr>
        <xdr:cNvPr id="38" name="PTObj_DBranchName_2_9"/>
        <xdr:cNvSpPr txBox="1"/>
      </xdr:nvSpPr>
      <xdr:spPr>
        <a:xfrm>
          <a:off x="4087622" y="3380597"/>
          <a:ext cx="310726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Sunny</a:t>
          </a:r>
        </a:p>
      </xdr:txBody>
    </xdr:sp>
    <xdr:clientData/>
  </xdr:oneCellAnchor>
  <xdr:twoCellAnchor editAs="oneCell">
    <xdr:from>
      <xdr:col>3</xdr:col>
      <xdr:colOff>127</xdr:colOff>
      <xdr:row>12</xdr:row>
      <xdr:rowOff>86995</xdr:rowOff>
    </xdr:from>
    <xdr:to>
      <xdr:col>3</xdr:col>
      <xdr:colOff>184277</xdr:colOff>
      <xdr:row>13</xdr:row>
      <xdr:rowOff>86995</xdr:rowOff>
    </xdr:to>
    <xdr:sp macro="" textlink="">
      <xdr:nvSpPr>
        <xdr:cNvPr id="39" name="PTObj_DNode_2_10"/>
        <xdr:cNvSpPr/>
      </xdr:nvSpPr>
      <xdr:spPr>
        <a:xfrm rot="-5400000">
          <a:off x="5304282" y="4109720"/>
          <a:ext cx="182880" cy="18415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277622</xdr:colOff>
      <xdr:row>12</xdr:row>
      <xdr:rowOff>88757</xdr:rowOff>
    </xdr:from>
    <xdr:ext cx="284117" cy="180627"/>
    <xdr:sp macro="" textlink="">
      <xdr:nvSpPr>
        <xdr:cNvPr id="40" name="PTObj_DBranchName_2_10"/>
        <xdr:cNvSpPr txBox="1"/>
      </xdr:nvSpPr>
      <xdr:spPr>
        <a:xfrm>
          <a:off x="4087622" y="4112117"/>
          <a:ext cx="284117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Rainy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11</xdr:col>
      <xdr:colOff>116840</xdr:colOff>
      <xdr:row>26</xdr:row>
      <xdr:rowOff>176530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2" name="gwm_8148  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3" name="gwm_8148 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4" name="gwm_8148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5" name="gwm_8148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6" name="gwm_8148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11</xdr:col>
      <xdr:colOff>223520</xdr:colOff>
      <xdr:row>26</xdr:row>
      <xdr:rowOff>176530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2" name="gwm_29656  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3" name="gwm_29656 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4" name="gwm_29656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5" name="gwm_29656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6" name="gwm_29656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10</xdr:col>
      <xdr:colOff>581660</xdr:colOff>
      <xdr:row>26</xdr:row>
      <xdr:rowOff>176530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2" name="gwm_17925  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3" name="gwm_17925 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4" name="gwm_17925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5" name="gwm_17925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6" name="gwm_17925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11</xdr:col>
      <xdr:colOff>55880</xdr:colOff>
      <xdr:row>26</xdr:row>
      <xdr:rowOff>176530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2" name="gwm_5614  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3" name="gwm_5614 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4" name="gwm_5614 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5" name="gwm_5614 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  <cdr:relSizeAnchor xmlns:cdr="http://schemas.openxmlformats.org/drawingml/2006/chartDrawing">
    <cdr:from>
      <cdr:x>0.05607</cdr:x>
      <cdr:y>0.42382</cdr:y>
    </cdr:from>
    <cdr:to>
      <cdr:x>0.95327</cdr:x>
      <cdr:y>0.58943</cdr:y>
    </cdr:to>
    <cdr:sp macro="[1]!PtreeEvent_WatermarkClick" textlink="">
      <cdr:nvSpPr>
        <cdr:cNvPr id="6" name="gwm_5614      "/>
        <cdr:cNvSpPr txBox="1"/>
      </cdr:nvSpPr>
      <cdr:spPr>
        <a:xfrm xmlns:a="http://schemas.openxmlformats.org/drawingml/2006/main">
          <a:off x="304800" y="1624965"/>
          <a:ext cx="48768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PrecisionTree Course Version</a:t>
          </a:r>
        </a:p>
        <a:p xmlns:a="http://schemas.openxmlformats.org/drawingml/2006/main">
          <a:pPr algn="ctr"/>
          <a:r>
            <a:rPr lang="en-US" sz="1400" b="0" i="0">
              <a:solidFill>
                <a:srgbClr val="C0C0C0"/>
              </a:solidFill>
              <a:latin typeface="Arial" panose="020B0604020202020204" pitchFamily="34" charset="0"/>
            </a:rPr>
            <a:t>N</a:t>
          </a:r>
          <a:r>
            <a:rPr lang="en-US" sz="1000" b="0" i="0">
              <a:solidFill>
                <a:srgbClr val="C0C0C0"/>
              </a:solidFill>
              <a:latin typeface="Arial" panose="020B0604020202020204" pitchFamily="34" charset="0"/>
            </a:rPr>
            <a:t>ational University of Singapore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Palisade/PrecisionTree7/Pt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PTreeMain"/>
      <sheetName val="Ptree"/>
    </sheetNames>
    <definedNames>
      <definedName name="PtreeEvent_WatermarkClic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145" zoomScaleNormal="145" workbookViewId="0">
      <selection activeCell="B5" sqref="B5"/>
    </sheetView>
  </sheetViews>
  <sheetFormatPr defaultRowHeight="14.4" x14ac:dyDescent="0.3"/>
  <cols>
    <col min="1" max="1" width="8.44140625" customWidth="1"/>
    <col min="2" max="2" width="9.44140625" customWidth="1"/>
    <col min="3" max="3" width="16.5546875" customWidth="1"/>
    <col min="4" max="5" width="21.6640625" customWidth="1"/>
    <col min="6" max="6" width="16.6640625" customWidth="1"/>
  </cols>
  <sheetData>
    <row r="1" spans="1:10" x14ac:dyDescent="0.3">
      <c r="A1" s="47" t="s">
        <v>146</v>
      </c>
      <c r="B1" s="47"/>
      <c r="C1" s="47"/>
      <c r="D1" s="47"/>
      <c r="E1" s="47"/>
      <c r="F1" s="47"/>
      <c r="G1" s="26"/>
      <c r="H1" s="26"/>
      <c r="I1" s="26"/>
      <c r="J1" s="26"/>
    </row>
    <row r="2" spans="1:10" x14ac:dyDescent="0.3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3">
      <c r="A4" s="57" t="s">
        <v>56</v>
      </c>
      <c r="B4" s="58">
        <f>50/LN(2)</f>
        <v>72.134752044448177</v>
      </c>
      <c r="C4" s="26"/>
      <c r="D4" s="26"/>
      <c r="E4" s="26"/>
      <c r="F4" s="26"/>
      <c r="G4" s="26"/>
      <c r="H4" s="26"/>
      <c r="I4" s="26"/>
      <c r="J4" s="26"/>
    </row>
    <row r="5" spans="1:10" ht="14.7" customHeight="1" x14ac:dyDescent="0.3">
      <c r="A5" s="57" t="s">
        <v>69</v>
      </c>
      <c r="B5" s="59">
        <v>0.4</v>
      </c>
      <c r="C5" s="26"/>
      <c r="D5" s="26"/>
      <c r="E5" s="35">
        <f>B5</f>
        <v>0.4</v>
      </c>
      <c r="F5" s="37">
        <f>_xll.PTreeNodeProbability(treeCalc_2!$F$2,5)</f>
        <v>0</v>
      </c>
      <c r="G5" s="26"/>
      <c r="H5" s="26"/>
      <c r="I5" s="26"/>
      <c r="J5" s="26"/>
    </row>
    <row r="6" spans="1:10" ht="14.7" customHeight="1" x14ac:dyDescent="0.3">
      <c r="A6" s="26"/>
      <c r="B6" s="26"/>
      <c r="C6" s="26"/>
      <c r="D6" s="26"/>
      <c r="E6" s="28">
        <v>100</v>
      </c>
      <c r="F6" s="29">
        <f>_xll.PTreeNodeValue(treeCalc_2!$F$2,5)</f>
        <v>100</v>
      </c>
      <c r="G6" s="26"/>
      <c r="H6" s="26"/>
      <c r="I6" s="26"/>
      <c r="J6" s="26"/>
    </row>
    <row r="7" spans="1:10" ht="14.7" customHeight="1" x14ac:dyDescent="0.3">
      <c r="A7" s="26"/>
      <c r="B7" s="26"/>
      <c r="C7" s="26"/>
      <c r="D7" s="30" t="b">
        <f>_xll.PTreeNodeDecision(treeCalc_2!$F$2,2)</f>
        <v>0</v>
      </c>
      <c r="E7" s="31" t="s">
        <v>126</v>
      </c>
      <c r="F7" s="26"/>
      <c r="G7" s="26"/>
      <c r="H7" s="26"/>
      <c r="I7" s="26"/>
      <c r="J7" s="26"/>
    </row>
    <row r="8" spans="1:10" ht="14.7" customHeight="1" x14ac:dyDescent="0.3">
      <c r="A8" s="26"/>
      <c r="B8" s="26"/>
      <c r="C8" s="26"/>
      <c r="D8" s="28">
        <v>0</v>
      </c>
      <c r="E8" s="38">
        <f>_xll.PTreeNodeValue(treeCalc_2!$F$2,2)</f>
        <v>25.728658641487918</v>
      </c>
      <c r="F8" s="26"/>
      <c r="G8" s="26"/>
      <c r="H8" s="26"/>
      <c r="I8" s="26"/>
      <c r="J8" s="26"/>
    </row>
    <row r="9" spans="1:10" ht="14.7" customHeight="1" x14ac:dyDescent="0.3">
      <c r="A9" s="26"/>
      <c r="B9" s="26"/>
      <c r="C9" s="26"/>
      <c r="D9" s="26"/>
      <c r="E9" s="35">
        <f>1-E5</f>
        <v>0.6</v>
      </c>
      <c r="F9" s="37">
        <f>_xll.PTreeNodeProbability(treeCalc_2!$F$2,6)</f>
        <v>0</v>
      </c>
      <c r="G9" s="26"/>
      <c r="H9" s="26"/>
      <c r="I9" s="26"/>
      <c r="J9" s="26"/>
    </row>
    <row r="10" spans="1:10" ht="14.7" customHeight="1" x14ac:dyDescent="0.3">
      <c r="A10" s="26"/>
      <c r="B10" s="26"/>
      <c r="C10" s="32"/>
      <c r="D10" s="26"/>
      <c r="E10" s="28">
        <v>0</v>
      </c>
      <c r="F10" s="29">
        <f>_xll.PTreeNodeValue(treeCalc_2!$F$2,6)</f>
        <v>0</v>
      </c>
      <c r="G10" s="26"/>
      <c r="H10" s="26"/>
      <c r="I10" s="26"/>
      <c r="J10" s="26"/>
    </row>
    <row r="11" spans="1:10" ht="14.7" customHeight="1" x14ac:dyDescent="0.3">
      <c r="A11" s="26"/>
      <c r="B11" s="26"/>
      <c r="C11" s="33"/>
      <c r="D11" s="34" t="s">
        <v>125</v>
      </c>
      <c r="E11" s="26"/>
      <c r="F11" s="26"/>
      <c r="G11" s="26"/>
      <c r="H11" s="26"/>
      <c r="I11" s="26"/>
      <c r="J11" s="26"/>
    </row>
    <row r="12" spans="1:10" ht="14.7" customHeight="1" x14ac:dyDescent="0.3">
      <c r="A12" s="26"/>
      <c r="B12" s="26"/>
      <c r="C12" s="27"/>
      <c r="D12" s="36">
        <f>_xll.PTreeNodeValue(treeCalc_2!$F$2,1)</f>
        <v>45.832227102764818</v>
      </c>
      <c r="E12" s="26"/>
      <c r="F12" s="26"/>
      <c r="G12" s="26"/>
      <c r="H12" s="26"/>
      <c r="I12" s="26"/>
      <c r="J12" s="26"/>
    </row>
    <row r="13" spans="1:10" ht="14.7" customHeight="1" x14ac:dyDescent="0.3">
      <c r="A13" s="26"/>
      <c r="B13" s="26"/>
      <c r="C13" s="26"/>
      <c r="D13" s="26"/>
      <c r="E13" s="35">
        <f>B5</f>
        <v>0.4</v>
      </c>
      <c r="F13" s="37">
        <f>_xll.PTreeNodeProbability(treeCalc_2!$F$2,7)</f>
        <v>0</v>
      </c>
      <c r="G13" s="26"/>
      <c r="H13" s="26"/>
      <c r="I13" s="26"/>
      <c r="J13" s="26"/>
    </row>
    <row r="14" spans="1:10" ht="14.7" customHeight="1" x14ac:dyDescent="0.3">
      <c r="A14" s="26"/>
      <c r="B14" s="26"/>
      <c r="C14" s="26"/>
      <c r="D14" s="26"/>
      <c r="E14" s="28">
        <v>90</v>
      </c>
      <c r="F14" s="29">
        <f>_xll.PTreeNodeValue(treeCalc_2!$F$2,7)</f>
        <v>90</v>
      </c>
      <c r="G14" s="26"/>
      <c r="H14" s="26"/>
      <c r="I14" s="26"/>
      <c r="J14" s="26"/>
    </row>
    <row r="15" spans="1:10" ht="14.7" customHeight="1" x14ac:dyDescent="0.3">
      <c r="A15" s="26"/>
      <c r="B15" s="26"/>
      <c r="C15" s="26"/>
      <c r="D15" s="30" t="b">
        <f>_xll.PTreeNodeDecision(treeCalc_2!$F$2,3)</f>
        <v>0</v>
      </c>
      <c r="E15" s="31" t="s">
        <v>126</v>
      </c>
      <c r="F15" s="26"/>
      <c r="G15" s="26"/>
      <c r="H15" s="26"/>
      <c r="I15" s="26"/>
      <c r="J15" s="26"/>
    </row>
    <row r="16" spans="1:10" ht="14.7" customHeight="1" x14ac:dyDescent="0.3">
      <c r="A16" s="26"/>
      <c r="B16" s="26"/>
      <c r="C16" s="26"/>
      <c r="D16" s="28">
        <v>0</v>
      </c>
      <c r="E16" s="38">
        <f>_xll.PTreeNodeValue(treeCalc_2!$F$2,3)</f>
        <v>40.600871708493145</v>
      </c>
      <c r="F16" s="26"/>
      <c r="G16" s="26"/>
      <c r="H16" s="26"/>
      <c r="I16" s="26"/>
      <c r="J16" s="26"/>
    </row>
    <row r="17" spans="1:10" ht="14.7" customHeight="1" x14ac:dyDescent="0.3">
      <c r="A17" s="26"/>
      <c r="B17" s="26"/>
      <c r="C17" s="26"/>
      <c r="D17" s="26"/>
      <c r="E17" s="35">
        <f>1-E13</f>
        <v>0.6</v>
      </c>
      <c r="F17" s="37">
        <f>_xll.PTreeNodeProbability(treeCalc_2!$F$2,8)</f>
        <v>0</v>
      </c>
      <c r="G17" s="26"/>
      <c r="H17" s="26"/>
      <c r="I17" s="26"/>
      <c r="J17" s="26"/>
    </row>
    <row r="18" spans="1:10" ht="14.7" customHeight="1" x14ac:dyDescent="0.3">
      <c r="A18" s="26"/>
      <c r="B18" s="26"/>
      <c r="C18" s="26"/>
      <c r="D18" s="26"/>
      <c r="E18" s="28">
        <v>20</v>
      </c>
      <c r="F18" s="29">
        <f>_xll.PTreeNodeValue(treeCalc_2!$F$2,8)</f>
        <v>20</v>
      </c>
      <c r="G18" s="26"/>
      <c r="H18" s="26"/>
      <c r="I18" s="26"/>
      <c r="J18" s="26"/>
    </row>
    <row r="19" spans="1:10" ht="14.7" customHeight="1" x14ac:dyDescent="0.3">
      <c r="A19" s="26"/>
      <c r="B19" s="26"/>
      <c r="C19" s="26"/>
      <c r="D19" s="26"/>
      <c r="E19" s="35">
        <f>B5</f>
        <v>0.4</v>
      </c>
      <c r="F19" s="37">
        <f>_xll.PTreeNodeProbability(treeCalc_2!$F$2,9)</f>
        <v>0.4</v>
      </c>
      <c r="G19" s="26"/>
      <c r="H19" s="26"/>
      <c r="I19" s="26"/>
      <c r="J19" s="26"/>
    </row>
    <row r="20" spans="1:10" ht="14.7" customHeight="1" x14ac:dyDescent="0.3">
      <c r="A20" s="26"/>
      <c r="B20" s="26"/>
      <c r="C20" s="26"/>
      <c r="D20" s="26"/>
      <c r="E20" s="28">
        <v>40</v>
      </c>
      <c r="F20" s="29">
        <f>_xll.PTreeNodeValue(treeCalc_2!$F$2,9)</f>
        <v>40</v>
      </c>
      <c r="G20" s="26"/>
      <c r="H20" s="26"/>
      <c r="I20" s="26"/>
      <c r="J20" s="26"/>
    </row>
    <row r="21" spans="1:10" ht="14.7" customHeight="1" x14ac:dyDescent="0.3">
      <c r="A21" s="26"/>
      <c r="B21" s="26"/>
      <c r="C21" s="26"/>
      <c r="D21" s="30" t="b">
        <f>_xll.PTreeNodeDecision(treeCalc_2!$F$2,4)</f>
        <v>1</v>
      </c>
      <c r="E21" s="31" t="s">
        <v>126</v>
      </c>
      <c r="F21" s="26"/>
      <c r="G21" s="26"/>
      <c r="H21" s="26"/>
      <c r="I21" s="26"/>
      <c r="J21" s="26"/>
    </row>
    <row r="22" spans="1:10" ht="14.7" customHeight="1" x14ac:dyDescent="0.3">
      <c r="A22" s="26"/>
      <c r="B22" s="26"/>
      <c r="C22" s="26"/>
      <c r="D22" s="28">
        <v>0</v>
      </c>
      <c r="E22" s="38">
        <f>_xll.PTreeNodeValue(treeCalc_2!$F$2,4)</f>
        <v>45.832227102764818</v>
      </c>
      <c r="F22" s="26"/>
      <c r="G22" s="26"/>
      <c r="H22" s="26"/>
      <c r="I22" s="26"/>
      <c r="J22" s="26"/>
    </row>
    <row r="23" spans="1:10" ht="14.7" customHeight="1" x14ac:dyDescent="0.3">
      <c r="A23" s="26"/>
      <c r="B23" s="26"/>
      <c r="C23" s="26"/>
      <c r="D23" s="26"/>
      <c r="E23" s="35">
        <f>1-E19</f>
        <v>0.6</v>
      </c>
      <c r="F23" s="37">
        <f>_xll.PTreeNodeProbability(treeCalc_2!$F$2,10)</f>
        <v>0.6</v>
      </c>
      <c r="G23" s="26"/>
      <c r="H23" s="26"/>
      <c r="I23" s="26"/>
      <c r="J23" s="26"/>
    </row>
    <row r="24" spans="1:10" ht="14.7" customHeight="1" x14ac:dyDescent="0.3">
      <c r="A24" s="26"/>
      <c r="B24" s="26"/>
      <c r="C24" s="26"/>
      <c r="D24" s="26"/>
      <c r="E24" s="28">
        <v>50</v>
      </c>
      <c r="F24" s="29">
        <f>_xll.PTreeNodeValue(treeCalc_2!$F$2,10)</f>
        <v>50</v>
      </c>
      <c r="G24" s="26"/>
      <c r="H24" s="26"/>
      <c r="I24" s="26"/>
      <c r="J24" s="26"/>
    </row>
    <row r="25" spans="1:10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</row>
    <row r="26" spans="1:10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</row>
    <row r="27" spans="1:10" x14ac:dyDescent="0.3">
      <c r="C27" s="26"/>
      <c r="D27" s="26"/>
      <c r="E27" s="26"/>
      <c r="F27" s="26"/>
      <c r="G27" s="26"/>
      <c r="H27" s="26"/>
      <c r="I27" s="26"/>
      <c r="J27" s="2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activeCell="F15" sqref="F15"/>
    </sheetView>
  </sheetViews>
  <sheetFormatPr defaultColWidth="15.6640625" defaultRowHeight="14.4" x14ac:dyDescent="0.3"/>
  <cols>
    <col min="1" max="16384" width="15.6640625" style="2"/>
  </cols>
  <sheetData>
    <row r="1" spans="1:16" x14ac:dyDescent="0.3">
      <c r="A1" s="2" t="s">
        <v>0</v>
      </c>
      <c r="B1" s="1" t="s">
        <v>57</v>
      </c>
      <c r="E1" s="2" t="s">
        <v>8</v>
      </c>
      <c r="F1" s="2">
        <v>3</v>
      </c>
      <c r="H1" s="2" t="s">
        <v>15</v>
      </c>
      <c r="I1" s="1" t="s">
        <v>40</v>
      </c>
      <c r="K1" s="2" t="s">
        <v>20</v>
      </c>
      <c r="L1" s="2">
        <f>'Decision Tree'!$B$4</f>
        <v>72.134752044448177</v>
      </c>
    </row>
    <row r="2" spans="1:16" x14ac:dyDescent="0.3">
      <c r="A2" s="2" t="s">
        <v>1</v>
      </c>
      <c r="B2" s="2" t="e">
        <f>'Decision Tree'!#REF!</f>
        <v>#REF!</v>
      </c>
      <c r="E2" s="2" t="s">
        <v>10</v>
      </c>
      <c r="F2" s="2">
        <f>_xll.PTreeEvaluate5(B3,$L$11:$L$20,$J$11:$J$20,$K$11:$K$20,$N$11:$N$20,$G$11:$G$20,,L1)</f>
        <v>1389314</v>
      </c>
    </row>
    <row r="3" spans="1:16" x14ac:dyDescent="0.3">
      <c r="A3" s="2" t="s">
        <v>2</v>
      </c>
      <c r="B3" s="2" t="s">
        <v>58</v>
      </c>
      <c r="E3" s="2" t="s">
        <v>11</v>
      </c>
      <c r="F3" s="1" t="s">
        <v>37</v>
      </c>
      <c r="H3" s="2" t="s">
        <v>16</v>
      </c>
      <c r="I3" s="3" t="s">
        <v>39</v>
      </c>
    </row>
    <row r="4" spans="1:16" x14ac:dyDescent="0.3">
      <c r="A4" s="2" t="s">
        <v>3</v>
      </c>
      <c r="B4" s="2" t="s">
        <v>36</v>
      </c>
      <c r="E4" s="2" t="s">
        <v>12</v>
      </c>
      <c r="F4" s="1" t="s">
        <v>38</v>
      </c>
      <c r="H4" s="2" t="s">
        <v>17</v>
      </c>
      <c r="I4" s="1" t="s">
        <v>70</v>
      </c>
    </row>
    <row r="5" spans="1:16" x14ac:dyDescent="0.3">
      <c r="A5" s="2" t="s">
        <v>4</v>
      </c>
      <c r="B5" s="2">
        <v>0</v>
      </c>
      <c r="D5" s="2">
        <v>0</v>
      </c>
      <c r="E5" s="2" t="s">
        <v>13</v>
      </c>
      <c r="F5" s="1" t="s">
        <v>38</v>
      </c>
      <c r="H5" s="2" t="s">
        <v>18</v>
      </c>
      <c r="I5" s="21" t="s">
        <v>39</v>
      </c>
    </row>
    <row r="6" spans="1:16" x14ac:dyDescent="0.3">
      <c r="A6" s="2" t="s">
        <v>5</v>
      </c>
      <c r="E6" s="2" t="s">
        <v>14</v>
      </c>
      <c r="F6" s="1" t="s">
        <v>37</v>
      </c>
      <c r="H6" s="2" t="s">
        <v>19</v>
      </c>
      <c r="I6" s="1" t="s">
        <v>70</v>
      </c>
    </row>
    <row r="7" spans="1:16" x14ac:dyDescent="0.3">
      <c r="A7" s="2" t="s">
        <v>6</v>
      </c>
      <c r="E7" s="2" t="s">
        <v>9</v>
      </c>
      <c r="F7" s="1" t="s">
        <v>55</v>
      </c>
    </row>
    <row r="8" spans="1:16" x14ac:dyDescent="0.3">
      <c r="A8" s="2" t="s">
        <v>7</v>
      </c>
      <c r="B8" s="2">
        <v>10</v>
      </c>
    </row>
    <row r="10" spans="1:16" x14ac:dyDescent="0.3">
      <c r="A10" s="2" t="s">
        <v>21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2</v>
      </c>
      <c r="M10" s="2" t="s">
        <v>32</v>
      </c>
      <c r="N10" s="2" t="s">
        <v>33</v>
      </c>
      <c r="O10" s="2" t="s">
        <v>34</v>
      </c>
      <c r="P10" s="2" t="s">
        <v>35</v>
      </c>
    </row>
    <row r="11" spans="1:16" x14ac:dyDescent="0.3">
      <c r="A11" s="2">
        <f>'Decision Tree'!$D$12</f>
        <v>45.832227102764818</v>
      </c>
      <c r="B11" s="2" t="str">
        <f>B1</f>
        <v>Kim Party Problem</v>
      </c>
      <c r="C11" s="2">
        <v>0</v>
      </c>
      <c r="I11" s="2" t="s">
        <v>41</v>
      </c>
      <c r="J11" s="2">
        <f>'Decision Tree'!$C$12</f>
        <v>0</v>
      </c>
      <c r="K11" s="2">
        <f>'Decision Tree'!$C$11</f>
        <v>0</v>
      </c>
      <c r="L11" s="2" t="s">
        <v>43</v>
      </c>
      <c r="M11" s="1" t="s">
        <v>42</v>
      </c>
      <c r="O11" s="2" t="str">
        <f>'Decision Tree'!$D$11</f>
        <v>Party Location</v>
      </c>
      <c r="P11" s="2" t="b">
        <v>0</v>
      </c>
    </row>
    <row r="12" spans="1:16" x14ac:dyDescent="0.3">
      <c r="A12" s="2">
        <f>'Decision Tree'!$E$8</f>
        <v>25.728658641487918</v>
      </c>
      <c r="B12" s="1" t="s">
        <v>44</v>
      </c>
      <c r="C12" s="2">
        <v>0</v>
      </c>
      <c r="I12" s="2" t="s">
        <v>41</v>
      </c>
      <c r="J12" s="2">
        <f>'Decision Tree'!$D$8</f>
        <v>0</v>
      </c>
      <c r="L12" s="2" t="s">
        <v>48</v>
      </c>
      <c r="M12" s="1" t="s">
        <v>42</v>
      </c>
      <c r="O12" s="2" t="str">
        <f>'Decision Tree'!$E$7</f>
        <v>Weather</v>
      </c>
      <c r="P12" s="2" t="b">
        <v>0</v>
      </c>
    </row>
    <row r="13" spans="1:16" x14ac:dyDescent="0.3">
      <c r="A13" s="2">
        <f>'Decision Tree'!$E$16</f>
        <v>40.600871708493145</v>
      </c>
      <c r="B13" s="1" t="s">
        <v>45</v>
      </c>
      <c r="C13" s="2">
        <v>0</v>
      </c>
      <c r="I13" s="2" t="s">
        <v>41</v>
      </c>
      <c r="J13" s="2">
        <f>'Decision Tree'!$D$16</f>
        <v>0</v>
      </c>
      <c r="L13" s="2" t="s">
        <v>50</v>
      </c>
      <c r="M13" s="1" t="s">
        <v>42</v>
      </c>
      <c r="O13" s="2" t="str">
        <f>'Decision Tree'!$E$15</f>
        <v>Weather</v>
      </c>
      <c r="P13" s="2" t="b">
        <v>0</v>
      </c>
    </row>
    <row r="14" spans="1:16" x14ac:dyDescent="0.3">
      <c r="A14" s="2">
        <f>'Decision Tree'!$E$22</f>
        <v>45.832227102764818</v>
      </c>
      <c r="B14" s="1" t="s">
        <v>46</v>
      </c>
      <c r="C14" s="2">
        <v>0</v>
      </c>
      <c r="I14" s="2" t="s">
        <v>41</v>
      </c>
      <c r="J14" s="2">
        <f>'Decision Tree'!$D$22</f>
        <v>0</v>
      </c>
      <c r="L14" s="2" t="s">
        <v>53</v>
      </c>
      <c r="M14" s="1" t="s">
        <v>42</v>
      </c>
      <c r="O14" s="2" t="str">
        <f>'Decision Tree'!$E$21</f>
        <v>Weather</v>
      </c>
      <c r="P14" s="2" t="b">
        <v>0</v>
      </c>
    </row>
    <row r="15" spans="1:16" x14ac:dyDescent="0.3">
      <c r="A15" s="2">
        <f>'Decision Tree'!$F$6</f>
        <v>100</v>
      </c>
      <c r="B15" s="1" t="s">
        <v>49</v>
      </c>
      <c r="C15" s="2">
        <v>0</v>
      </c>
      <c r="H15" s="2" t="s">
        <v>41</v>
      </c>
      <c r="I15" s="2" t="s">
        <v>41</v>
      </c>
      <c r="J15" s="2">
        <f>'Decision Tree'!$E$6</f>
        <v>100</v>
      </c>
      <c r="K15" s="2">
        <f>'Decision Tree'!$E$5</f>
        <v>0.4</v>
      </c>
      <c r="L15" s="2" t="s">
        <v>47</v>
      </c>
      <c r="M15" s="1" t="s">
        <v>42</v>
      </c>
      <c r="P15" s="2" t="b">
        <v>0</v>
      </c>
    </row>
    <row r="16" spans="1:16" x14ac:dyDescent="0.3">
      <c r="A16" s="2">
        <f>'Decision Tree'!$F$10</f>
        <v>0</v>
      </c>
      <c r="B16" s="1" t="s">
        <v>52</v>
      </c>
      <c r="C16" s="2">
        <v>0</v>
      </c>
      <c r="H16" s="2" t="s">
        <v>41</v>
      </c>
      <c r="I16" s="2" t="s">
        <v>41</v>
      </c>
      <c r="J16" s="2">
        <f>'Decision Tree'!$E$10</f>
        <v>0</v>
      </c>
      <c r="K16" s="2">
        <f>'Decision Tree'!$E$9</f>
        <v>0.6</v>
      </c>
      <c r="L16" s="2" t="s">
        <v>47</v>
      </c>
      <c r="M16" s="1" t="s">
        <v>42</v>
      </c>
      <c r="P16" s="2" t="b">
        <v>0</v>
      </c>
    </row>
    <row r="17" spans="1:16" x14ac:dyDescent="0.3">
      <c r="A17" s="2">
        <f>'Decision Tree'!$F$14</f>
        <v>90</v>
      </c>
      <c r="B17" s="1" t="s">
        <v>49</v>
      </c>
      <c r="C17" s="2">
        <v>0</v>
      </c>
      <c r="H17" s="2" t="s">
        <v>41</v>
      </c>
      <c r="I17" s="2" t="s">
        <v>41</v>
      </c>
      <c r="J17" s="2">
        <f>'Decision Tree'!$E$14</f>
        <v>90</v>
      </c>
      <c r="K17" s="2">
        <f>'Decision Tree'!$E$13</f>
        <v>0.4</v>
      </c>
      <c r="L17" s="2" t="s">
        <v>51</v>
      </c>
      <c r="M17" s="1" t="s">
        <v>42</v>
      </c>
      <c r="P17" s="2" t="b">
        <v>0</v>
      </c>
    </row>
    <row r="18" spans="1:16" x14ac:dyDescent="0.3">
      <c r="A18" s="2">
        <f>'Decision Tree'!$F$18</f>
        <v>20</v>
      </c>
      <c r="B18" s="1" t="s">
        <v>52</v>
      </c>
      <c r="C18" s="2">
        <v>0</v>
      </c>
      <c r="H18" s="2" t="s">
        <v>41</v>
      </c>
      <c r="I18" s="2" t="s">
        <v>41</v>
      </c>
      <c r="J18" s="2">
        <f>'Decision Tree'!$E$18</f>
        <v>20</v>
      </c>
      <c r="K18" s="2">
        <f>'Decision Tree'!$E$17</f>
        <v>0.6</v>
      </c>
      <c r="L18" s="2" t="s">
        <v>51</v>
      </c>
      <c r="M18" s="1" t="s">
        <v>42</v>
      </c>
      <c r="P18" s="2" t="b">
        <v>0</v>
      </c>
    </row>
    <row r="19" spans="1:16" x14ac:dyDescent="0.3">
      <c r="A19" s="2">
        <f>'Decision Tree'!$F$20</f>
        <v>40</v>
      </c>
      <c r="B19" s="1" t="s">
        <v>49</v>
      </c>
      <c r="C19" s="2">
        <v>0</v>
      </c>
      <c r="H19" s="2" t="s">
        <v>41</v>
      </c>
      <c r="I19" s="2" t="s">
        <v>41</v>
      </c>
      <c r="J19" s="2">
        <f>'Decision Tree'!$E$20</f>
        <v>40</v>
      </c>
      <c r="K19" s="2">
        <f>'Decision Tree'!$E$19</f>
        <v>0.4</v>
      </c>
      <c r="L19" s="2" t="s">
        <v>54</v>
      </c>
      <c r="M19" s="1" t="s">
        <v>42</v>
      </c>
      <c r="P19" s="2" t="b">
        <v>0</v>
      </c>
    </row>
    <row r="20" spans="1:16" x14ac:dyDescent="0.3">
      <c r="A20" s="2">
        <f>'Decision Tree'!$F$24</f>
        <v>50</v>
      </c>
      <c r="B20" s="1" t="s">
        <v>52</v>
      </c>
      <c r="C20" s="2">
        <v>0</v>
      </c>
      <c r="H20" s="2" t="s">
        <v>41</v>
      </c>
      <c r="I20" s="2" t="s">
        <v>41</v>
      </c>
      <c r="J20" s="2">
        <f>'Decision Tree'!$E$24</f>
        <v>50</v>
      </c>
      <c r="K20" s="2">
        <f>'Decision Tree'!$E$23</f>
        <v>0.6</v>
      </c>
      <c r="L20" s="2" t="s">
        <v>54</v>
      </c>
      <c r="M20" s="1" t="s">
        <v>42</v>
      </c>
      <c r="P20" s="2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zoomScaleNormal="100" workbookViewId="0">
      <selection activeCell="G40" sqref="G40"/>
    </sheetView>
  </sheetViews>
  <sheetFormatPr defaultColWidth="9.33203125" defaultRowHeight="14.4" x14ac:dyDescent="0.3"/>
  <cols>
    <col min="1" max="1" width="0.33203125" customWidth="1"/>
    <col min="3" max="3" width="8.5546875" customWidth="1"/>
    <col min="4" max="4" width="7.33203125" customWidth="1"/>
    <col min="5" max="5" width="8.5546875" customWidth="1"/>
    <col min="6" max="6" width="7.33203125" customWidth="1"/>
    <col min="7" max="7" width="8.5546875" customWidth="1"/>
    <col min="8" max="8" width="7.33203125" customWidth="1"/>
  </cols>
  <sheetData>
    <row r="1" spans="2:2" s="4" customFormat="1" ht="17.399999999999999" x14ac:dyDescent="0.3">
      <c r="B1" s="7" t="s">
        <v>59</v>
      </c>
    </row>
    <row r="2" spans="2:2" s="5" customFormat="1" ht="10.199999999999999" x14ac:dyDescent="0.2">
      <c r="B2" s="8" t="s">
        <v>127</v>
      </c>
    </row>
    <row r="3" spans="2:2" s="5" customFormat="1" ht="10.199999999999999" x14ac:dyDescent="0.2">
      <c r="B3" s="8" t="s">
        <v>128</v>
      </c>
    </row>
    <row r="4" spans="2:2" s="5" customFormat="1" ht="10.199999999999999" x14ac:dyDescent="0.2">
      <c r="B4" s="8" t="s">
        <v>129</v>
      </c>
    </row>
    <row r="5" spans="2:2" s="6" customFormat="1" ht="10.199999999999999" x14ac:dyDescent="0.2">
      <c r="B5" s="9" t="s">
        <v>130</v>
      </c>
    </row>
    <row r="28" spans="2:8" ht="15" thickBot="1" x14ac:dyDescent="0.35"/>
    <row r="29" spans="2:8" ht="15" thickBot="1" x14ac:dyDescent="0.35">
      <c r="B29" s="60" t="s">
        <v>60</v>
      </c>
      <c r="C29" s="61"/>
      <c r="D29" s="61"/>
      <c r="E29" s="61"/>
      <c r="F29" s="61"/>
      <c r="G29" s="61"/>
      <c r="H29" s="62"/>
    </row>
    <row r="30" spans="2:8" x14ac:dyDescent="0.3">
      <c r="B30" s="12"/>
      <c r="C30" s="63" t="s">
        <v>44</v>
      </c>
      <c r="D30" s="64"/>
      <c r="E30" s="65" t="s">
        <v>45</v>
      </c>
      <c r="F30" s="64"/>
      <c r="G30" s="65" t="s">
        <v>46</v>
      </c>
      <c r="H30" s="66"/>
    </row>
    <row r="31" spans="2:8" x14ac:dyDescent="0.3">
      <c r="B31" s="13"/>
      <c r="C31" s="10" t="s">
        <v>67</v>
      </c>
      <c r="D31" s="18" t="s">
        <v>68</v>
      </c>
      <c r="E31" s="10" t="s">
        <v>67</v>
      </c>
      <c r="F31" s="18" t="s">
        <v>68</v>
      </c>
      <c r="G31" s="10" t="s">
        <v>67</v>
      </c>
      <c r="H31" s="11" t="s">
        <v>68</v>
      </c>
    </row>
    <row r="32" spans="2:8" x14ac:dyDescent="0.3">
      <c r="B32" s="14" t="s">
        <v>61</v>
      </c>
      <c r="C32" s="19">
        <v>-1.0000000000000001E+300</v>
      </c>
      <c r="D32" s="41">
        <v>0</v>
      </c>
      <c r="E32" s="19">
        <v>-1.0000000000000001E+300</v>
      </c>
      <c r="F32" s="41">
        <v>0</v>
      </c>
      <c r="G32" s="19">
        <v>-1.0000000000000001E+300</v>
      </c>
      <c r="H32" s="43">
        <v>0</v>
      </c>
    </row>
    <row r="33" spans="2:8" x14ac:dyDescent="0.3">
      <c r="B33" s="14" t="s">
        <v>62</v>
      </c>
      <c r="C33" s="16">
        <v>0</v>
      </c>
      <c r="D33" s="41">
        <v>0</v>
      </c>
      <c r="E33" s="16">
        <v>20</v>
      </c>
      <c r="F33" s="41">
        <v>0</v>
      </c>
      <c r="G33" s="16">
        <v>40</v>
      </c>
      <c r="H33" s="43">
        <v>0</v>
      </c>
    </row>
    <row r="34" spans="2:8" x14ac:dyDescent="0.3">
      <c r="B34" s="14" t="s">
        <v>63</v>
      </c>
      <c r="C34" s="16">
        <v>0</v>
      </c>
      <c r="D34" s="41">
        <v>0.6</v>
      </c>
      <c r="E34" s="16">
        <v>20</v>
      </c>
      <c r="F34" s="41">
        <v>0.6</v>
      </c>
      <c r="G34" s="16">
        <v>40</v>
      </c>
      <c r="H34" s="43">
        <v>0.4</v>
      </c>
    </row>
    <row r="35" spans="2:8" x14ac:dyDescent="0.3">
      <c r="B35" s="14" t="s">
        <v>64</v>
      </c>
      <c r="C35" s="16">
        <v>100</v>
      </c>
      <c r="D35" s="41">
        <v>0.6</v>
      </c>
      <c r="E35" s="16">
        <v>90</v>
      </c>
      <c r="F35" s="41">
        <v>0.6</v>
      </c>
      <c r="G35" s="16">
        <v>50</v>
      </c>
      <c r="H35" s="43">
        <v>0.4</v>
      </c>
    </row>
    <row r="36" spans="2:8" x14ac:dyDescent="0.3">
      <c r="B36" s="14" t="s">
        <v>65</v>
      </c>
      <c r="C36" s="16">
        <v>100</v>
      </c>
      <c r="D36" s="41">
        <v>1</v>
      </c>
      <c r="E36" s="16">
        <v>90</v>
      </c>
      <c r="F36" s="41">
        <v>1</v>
      </c>
      <c r="G36" s="16">
        <v>50</v>
      </c>
      <c r="H36" s="43">
        <v>1</v>
      </c>
    </row>
    <row r="37" spans="2:8" ht="15" thickBot="1" x14ac:dyDescent="0.35">
      <c r="B37" s="15" t="s">
        <v>66</v>
      </c>
      <c r="C37" s="20">
        <v>1.0000000000000001E+300</v>
      </c>
      <c r="D37" s="42">
        <v>1</v>
      </c>
      <c r="E37" s="20">
        <v>1.0000000000000001E+300</v>
      </c>
      <c r="F37" s="42">
        <v>1</v>
      </c>
      <c r="G37" s="20">
        <v>1.0000000000000001E+300</v>
      </c>
      <c r="H37" s="44">
        <v>1</v>
      </c>
    </row>
  </sheetData>
  <mergeCells count="4">
    <mergeCell ref="B29:H29"/>
    <mergeCell ref="C30:D30"/>
    <mergeCell ref="E30:F30"/>
    <mergeCell ref="G30:H30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workbookViewId="0">
      <selection activeCell="G12" sqref="G12"/>
    </sheetView>
  </sheetViews>
  <sheetFormatPr defaultColWidth="9.33203125" defaultRowHeight="14.4" x14ac:dyDescent="0.3"/>
  <cols>
    <col min="1" max="1" width="16.5546875" customWidth="1"/>
    <col min="2" max="3" width="21.6640625" customWidth="1"/>
    <col min="4" max="4" width="16.6640625" customWidth="1"/>
  </cols>
  <sheetData>
    <row r="1" spans="1:4" s="4" customFormat="1" ht="17.399999999999999" x14ac:dyDescent="0.3">
      <c r="A1" s="7" t="s">
        <v>142</v>
      </c>
    </row>
    <row r="2" spans="1:4" s="5" customFormat="1" ht="10.199999999999999" x14ac:dyDescent="0.2">
      <c r="A2" s="8" t="s">
        <v>127</v>
      </c>
    </row>
    <row r="3" spans="1:4" s="5" customFormat="1" ht="10.199999999999999" x14ac:dyDescent="0.2">
      <c r="A3" s="8" t="s">
        <v>134</v>
      </c>
    </row>
    <row r="4" spans="1:4" s="5" customFormat="1" ht="10.199999999999999" x14ac:dyDescent="0.2">
      <c r="A4" s="8" t="s">
        <v>129</v>
      </c>
    </row>
    <row r="5" spans="1:4" s="6" customFormat="1" ht="10.199999999999999" x14ac:dyDescent="0.2">
      <c r="A5" s="9" t="s">
        <v>135</v>
      </c>
    </row>
    <row r="7" spans="1:4" ht="14.7" customHeight="1" x14ac:dyDescent="0.3">
      <c r="A7" s="33"/>
      <c r="B7" s="34" t="s">
        <v>125</v>
      </c>
      <c r="C7" s="26"/>
      <c r="D7" s="26"/>
    </row>
    <row r="8" spans="1:4" ht="14.7" customHeight="1" x14ac:dyDescent="0.3">
      <c r="A8" s="27"/>
      <c r="B8" s="36">
        <v>45.832227102764818</v>
      </c>
      <c r="C8" s="26"/>
      <c r="D8" s="26"/>
    </row>
    <row r="9" spans="1:4" ht="14.7" customHeight="1" x14ac:dyDescent="0.3">
      <c r="A9" s="26"/>
      <c r="B9" s="26"/>
      <c r="C9" s="35">
        <v>0.4</v>
      </c>
      <c r="D9" s="37">
        <v>0.4</v>
      </c>
    </row>
    <row r="10" spans="1:4" ht="14.7" customHeight="1" x14ac:dyDescent="0.3">
      <c r="A10" s="26"/>
      <c r="B10" s="26"/>
      <c r="C10" s="28">
        <v>40</v>
      </c>
      <c r="D10" s="29">
        <v>40</v>
      </c>
    </row>
    <row r="11" spans="1:4" ht="14.7" customHeight="1" x14ac:dyDescent="0.3">
      <c r="A11" s="26"/>
      <c r="B11" s="30" t="b">
        <v>1</v>
      </c>
      <c r="C11" s="31" t="s">
        <v>126</v>
      </c>
      <c r="D11" s="26"/>
    </row>
    <row r="12" spans="1:4" ht="14.7" customHeight="1" x14ac:dyDescent="0.3">
      <c r="A12" s="26"/>
      <c r="B12" s="28">
        <v>0</v>
      </c>
      <c r="C12" s="38">
        <v>45.832227102764818</v>
      </c>
      <c r="D12" s="26"/>
    </row>
    <row r="13" spans="1:4" ht="14.7" customHeight="1" x14ac:dyDescent="0.3">
      <c r="A13" s="26"/>
      <c r="B13" s="26"/>
      <c r="C13" s="35">
        <v>0.6</v>
      </c>
      <c r="D13" s="37">
        <v>0.6</v>
      </c>
    </row>
    <row r="14" spans="1:4" ht="14.7" customHeight="1" x14ac:dyDescent="0.3">
      <c r="A14" s="26"/>
      <c r="B14" s="26"/>
      <c r="C14" s="28">
        <v>50</v>
      </c>
      <c r="D14" s="29">
        <v>50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8"/>
  <sheetViews>
    <sheetView showGridLines="0" workbookViewId="0"/>
  </sheetViews>
  <sheetFormatPr defaultColWidth="9.33203125" defaultRowHeight="14.4" x14ac:dyDescent="0.3"/>
  <cols>
    <col min="1" max="1" width="0.33203125" customWidth="1"/>
    <col min="2" max="2" width="13.88671875" bestFit="1" customWidth="1"/>
    <col min="3" max="3" width="10" bestFit="1" customWidth="1"/>
    <col min="4" max="4" width="11.6640625" bestFit="1" customWidth="1"/>
    <col min="5" max="6" width="16.109375" bestFit="1" customWidth="1"/>
  </cols>
  <sheetData>
    <row r="1" spans="2:6" s="4" customFormat="1" ht="17.399999999999999" x14ac:dyDescent="0.3">
      <c r="B1" s="7" t="s">
        <v>133</v>
      </c>
    </row>
    <row r="2" spans="2:6" s="5" customFormat="1" ht="10.199999999999999" x14ac:dyDescent="0.2">
      <c r="B2" s="8" t="s">
        <v>127</v>
      </c>
    </row>
    <row r="3" spans="2:6" s="5" customFormat="1" ht="10.199999999999999" x14ac:dyDescent="0.2">
      <c r="B3" s="8" t="s">
        <v>134</v>
      </c>
    </row>
    <row r="4" spans="2:6" s="5" customFormat="1" ht="10.199999999999999" x14ac:dyDescent="0.2">
      <c r="B4" s="8" t="s">
        <v>129</v>
      </c>
    </row>
    <row r="5" spans="2:6" s="6" customFormat="1" ht="10.199999999999999" x14ac:dyDescent="0.2">
      <c r="B5" s="9" t="s">
        <v>135</v>
      </c>
    </row>
    <row r="6" spans="2:6" ht="15" thickBot="1" x14ac:dyDescent="0.35"/>
    <row r="7" spans="2:6" ht="21.6" x14ac:dyDescent="0.3">
      <c r="B7" s="49" t="s">
        <v>136</v>
      </c>
      <c r="C7" s="48" t="s">
        <v>137</v>
      </c>
      <c r="D7" s="48" t="s">
        <v>138</v>
      </c>
      <c r="E7" s="53" t="s">
        <v>140</v>
      </c>
      <c r="F7" s="54" t="s">
        <v>141</v>
      </c>
    </row>
    <row r="8" spans="2:6" ht="15" thickBot="1" x14ac:dyDescent="0.35">
      <c r="B8" s="51" t="s">
        <v>139</v>
      </c>
      <c r="C8" s="52" t="s">
        <v>46</v>
      </c>
      <c r="D8" s="50">
        <v>1</v>
      </c>
      <c r="E8" s="39">
        <v>20.1035684612769</v>
      </c>
      <c r="F8" s="40">
        <v>5.2313553942716737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2"/>
  <sheetViews>
    <sheetView showGridLines="0" workbookViewId="0">
      <selection activeCell="C32" sqref="C32"/>
    </sheetView>
  </sheetViews>
  <sheetFormatPr defaultColWidth="9.33203125" defaultRowHeight="14.4" x14ac:dyDescent="0.3"/>
  <cols>
    <col min="1" max="1" width="0.33203125" customWidth="1"/>
    <col min="2" max="2" width="3" customWidth="1"/>
    <col min="3" max="3" width="4.33203125" customWidth="1"/>
    <col min="4" max="4" width="7.44140625" customWidth="1"/>
    <col min="5" max="5" width="9.33203125" bestFit="1" customWidth="1"/>
    <col min="6" max="6" width="7.44140625" customWidth="1"/>
  </cols>
  <sheetData>
    <row r="1" spans="2:2" s="4" customFormat="1" ht="17.399999999999999" x14ac:dyDescent="0.3">
      <c r="B1" s="7" t="s">
        <v>71</v>
      </c>
    </row>
    <row r="2" spans="2:2" s="5" customFormat="1" ht="10.199999999999999" x14ac:dyDescent="0.2">
      <c r="B2" s="8" t="s">
        <v>127</v>
      </c>
    </row>
    <row r="3" spans="2:2" s="5" customFormat="1" ht="10.199999999999999" x14ac:dyDescent="0.2">
      <c r="B3" s="8" t="s">
        <v>132</v>
      </c>
    </row>
    <row r="4" spans="2:2" s="5" customFormat="1" ht="10.199999999999999" x14ac:dyDescent="0.2">
      <c r="B4" s="8" t="s">
        <v>72</v>
      </c>
    </row>
    <row r="5" spans="2:2" s="6" customFormat="1" ht="10.199999999999999" x14ac:dyDescent="0.2">
      <c r="B5" s="9" t="s">
        <v>131</v>
      </c>
    </row>
    <row r="28" spans="2:6" ht="15" thickBot="1" x14ac:dyDescent="0.35"/>
    <row r="29" spans="2:6" ht="15" thickBot="1" x14ac:dyDescent="0.35">
      <c r="B29" s="60" t="s">
        <v>73</v>
      </c>
      <c r="C29" s="61"/>
      <c r="D29" s="61"/>
      <c r="E29" s="61"/>
      <c r="F29" s="62"/>
    </row>
    <row r="30" spans="2:6" x14ac:dyDescent="0.3">
      <c r="B30" s="12"/>
      <c r="C30" s="63" t="s">
        <v>119</v>
      </c>
      <c r="D30" s="67"/>
      <c r="E30" s="65" t="s">
        <v>122</v>
      </c>
      <c r="F30" s="68"/>
    </row>
    <row r="31" spans="2:6" x14ac:dyDescent="0.3">
      <c r="B31" s="13"/>
      <c r="C31" s="10" t="s">
        <v>120</v>
      </c>
      <c r="D31" s="18" t="s">
        <v>121</v>
      </c>
      <c r="E31" s="10" t="s">
        <v>120</v>
      </c>
      <c r="F31" s="11" t="s">
        <v>121</v>
      </c>
    </row>
    <row r="32" spans="2:6" x14ac:dyDescent="0.3">
      <c r="B32" s="14" t="s">
        <v>61</v>
      </c>
      <c r="C32" s="45">
        <v>0</v>
      </c>
      <c r="D32" s="22">
        <v>-1</v>
      </c>
      <c r="E32" s="16">
        <v>50</v>
      </c>
      <c r="F32" s="24">
        <v>9.093542166061927E-2</v>
      </c>
    </row>
    <row r="33" spans="2:6" x14ac:dyDescent="0.3">
      <c r="B33" s="14" t="s">
        <v>62</v>
      </c>
      <c r="C33" s="45">
        <v>0.02</v>
      </c>
      <c r="D33" s="22">
        <v>-0.95</v>
      </c>
      <c r="E33" s="16">
        <v>49.78579198680378</v>
      </c>
      <c r="F33" s="24">
        <v>8.6261679476633227E-2</v>
      </c>
    </row>
    <row r="34" spans="2:6" x14ac:dyDescent="0.3">
      <c r="B34" s="14" t="s">
        <v>63</v>
      </c>
      <c r="C34" s="45">
        <v>0.04</v>
      </c>
      <c r="D34" s="22">
        <v>-0.9</v>
      </c>
      <c r="E34" s="16">
        <v>49.572218192902476</v>
      </c>
      <c r="F34" s="24">
        <v>8.1601775138525678E-2</v>
      </c>
    </row>
    <row r="35" spans="2:6" x14ac:dyDescent="0.3">
      <c r="B35" s="14" t="s">
        <v>64</v>
      </c>
      <c r="C35" s="45">
        <v>0.06</v>
      </c>
      <c r="D35" s="22">
        <v>-0.85</v>
      </c>
      <c r="E35" s="16">
        <v>49.359274873833002</v>
      </c>
      <c r="F35" s="24">
        <v>7.6955626946948311E-2</v>
      </c>
    </row>
    <row r="36" spans="2:6" x14ac:dyDescent="0.3">
      <c r="B36" s="14" t="s">
        <v>65</v>
      </c>
      <c r="C36" s="45">
        <v>0.08</v>
      </c>
      <c r="D36" s="22">
        <v>-0.8</v>
      </c>
      <c r="E36" s="16">
        <v>49.146958318195949</v>
      </c>
      <c r="F36" s="24">
        <v>7.2323153923959549E-2</v>
      </c>
    </row>
    <row r="37" spans="2:6" x14ac:dyDescent="0.3">
      <c r="B37" s="14" t="s">
        <v>66</v>
      </c>
      <c r="C37" s="45">
        <v>0.1</v>
      </c>
      <c r="D37" s="22">
        <v>-0.75</v>
      </c>
      <c r="E37" s="16">
        <v>48.935264847267405</v>
      </c>
      <c r="F37" s="24">
        <v>6.7704275804554917E-2</v>
      </c>
    </row>
    <row r="38" spans="2:6" x14ac:dyDescent="0.3">
      <c r="B38" s="14" t="s">
        <v>74</v>
      </c>
      <c r="C38" s="45">
        <v>0.12</v>
      </c>
      <c r="D38" s="22">
        <v>-0.70000000000000007</v>
      </c>
      <c r="E38" s="16">
        <v>48.72419081461657</v>
      </c>
      <c r="F38" s="24">
        <v>6.3098913028324002E-2</v>
      </c>
    </row>
    <row r="39" spans="2:6" x14ac:dyDescent="0.3">
      <c r="B39" s="14" t="s">
        <v>75</v>
      </c>
      <c r="C39" s="45">
        <v>0.14000000000000001</v>
      </c>
      <c r="D39" s="22">
        <v>-0.65</v>
      </c>
      <c r="E39" s="16">
        <v>48.513732605728862</v>
      </c>
      <c r="F39" s="24">
        <v>5.8506986731226993E-2</v>
      </c>
    </row>
    <row r="40" spans="2:6" x14ac:dyDescent="0.3">
      <c r="B40" s="14" t="s">
        <v>76</v>
      </c>
      <c r="C40" s="45">
        <v>0.16</v>
      </c>
      <c r="D40" s="22">
        <v>-0.6</v>
      </c>
      <c r="E40" s="16">
        <v>48.303886637634605</v>
      </c>
      <c r="F40" s="24">
        <v>5.3928418737493211E-2</v>
      </c>
    </row>
    <row r="41" spans="2:6" x14ac:dyDescent="0.3">
      <c r="B41" s="14" t="s">
        <v>77</v>
      </c>
      <c r="C41" s="45">
        <v>0.18</v>
      </c>
      <c r="D41" s="22">
        <v>-0.55000000000000004</v>
      </c>
      <c r="E41" s="16">
        <v>48.094649358542824</v>
      </c>
      <c r="F41" s="24">
        <v>4.9363131551630961E-2</v>
      </c>
    </row>
    <row r="42" spans="2:6" x14ac:dyDescent="0.3">
      <c r="B42" s="14" t="s">
        <v>78</v>
      </c>
      <c r="C42" s="45">
        <v>0.2</v>
      </c>
      <c r="D42" s="22">
        <v>-0.5</v>
      </c>
      <c r="E42" s="16">
        <v>47.886017247480758</v>
      </c>
      <c r="F42" s="24">
        <v>4.4811048350562162E-2</v>
      </c>
    </row>
    <row r="43" spans="2:6" x14ac:dyDescent="0.3">
      <c r="B43" s="14" t="s">
        <v>79</v>
      </c>
      <c r="C43" s="45">
        <v>0.22</v>
      </c>
      <c r="D43" s="22">
        <v>-0.45</v>
      </c>
      <c r="E43" s="16">
        <v>47.677986813938226</v>
      </c>
      <c r="F43" s="24">
        <v>4.0272092975862879E-2</v>
      </c>
    </row>
    <row r="44" spans="2:6" x14ac:dyDescent="0.3">
      <c r="B44" s="14" t="s">
        <v>80</v>
      </c>
      <c r="C44" s="45">
        <v>0.24</v>
      </c>
      <c r="D44" s="22">
        <v>-0.40000000000000008</v>
      </c>
      <c r="E44" s="16">
        <v>47.4705545975173</v>
      </c>
      <c r="F44" s="24">
        <v>3.5746189926119679E-2</v>
      </c>
    </row>
    <row r="45" spans="2:6" x14ac:dyDescent="0.3">
      <c r="B45" s="14" t="s">
        <v>81</v>
      </c>
      <c r="C45" s="45">
        <v>0.26</v>
      </c>
      <c r="D45" s="22">
        <v>-0.35000000000000003</v>
      </c>
      <c r="E45" s="16">
        <v>47.263717167586847</v>
      </c>
      <c r="F45" s="24">
        <v>3.1233264349392144E-2</v>
      </c>
    </row>
    <row r="46" spans="2:6" x14ac:dyDescent="0.3">
      <c r="B46" s="14" t="s">
        <v>82</v>
      </c>
      <c r="C46" s="45">
        <v>0.28000000000000003</v>
      </c>
      <c r="D46" s="22">
        <v>-0.3</v>
      </c>
      <c r="E46" s="16">
        <v>47.057471122942175</v>
      </c>
      <c r="F46" s="24">
        <v>2.6733242035786739E-2</v>
      </c>
    </row>
    <row r="47" spans="2:6" x14ac:dyDescent="0.3">
      <c r="B47" s="14" t="s">
        <v>83</v>
      </c>
      <c r="C47" s="45">
        <v>0.3</v>
      </c>
      <c r="D47" s="22">
        <v>-0.25000000000000006</v>
      </c>
      <c r="E47" s="16">
        <v>46.85181309146941</v>
      </c>
      <c r="F47" s="24">
        <v>2.2246049410134052E-2</v>
      </c>
    </row>
    <row r="48" spans="2:6" x14ac:dyDescent="0.3">
      <c r="B48" s="14" t="s">
        <v>84</v>
      </c>
      <c r="C48" s="45">
        <v>0.32</v>
      </c>
      <c r="D48" s="22">
        <v>-0.20000000000000004</v>
      </c>
      <c r="E48" s="16">
        <v>46.646739729814676</v>
      </c>
      <c r="F48" s="24">
        <v>1.7771613524770712E-2</v>
      </c>
    </row>
    <row r="49" spans="2:6" x14ac:dyDescent="0.3">
      <c r="B49" s="14" t="s">
        <v>85</v>
      </c>
      <c r="C49" s="45">
        <v>0.34</v>
      </c>
      <c r="D49" s="22">
        <v>-0.15</v>
      </c>
      <c r="E49" s="16">
        <v>46.442247723058003</v>
      </c>
      <c r="F49" s="24">
        <v>1.3309862052424352E-2</v>
      </c>
    </row>
    <row r="50" spans="2:6" x14ac:dyDescent="0.3">
      <c r="B50" s="14" t="s">
        <v>86</v>
      </c>
      <c r="C50" s="45">
        <v>0.36</v>
      </c>
      <c r="D50" s="22">
        <v>-0.10000000000000009</v>
      </c>
      <c r="E50" s="16">
        <v>46.238333784391799</v>
      </c>
      <c r="F50" s="24">
        <v>8.8607232791984864E-3</v>
      </c>
    </row>
    <row r="51" spans="2:6" x14ac:dyDescent="0.3">
      <c r="B51" s="14" t="s">
        <v>87</v>
      </c>
      <c r="C51" s="45">
        <v>0.38</v>
      </c>
      <c r="D51" s="22">
        <v>-5.0000000000000044E-2</v>
      </c>
      <c r="E51" s="16">
        <v>46.034994654803853</v>
      </c>
      <c r="F51" s="24">
        <v>4.4241260976559159E-3</v>
      </c>
    </row>
    <row r="52" spans="2:6" x14ac:dyDescent="0.3">
      <c r="B52" s="14" t="s">
        <v>88</v>
      </c>
      <c r="C52" s="45">
        <v>0.4</v>
      </c>
      <c r="D52" s="22">
        <v>0</v>
      </c>
      <c r="E52" s="16">
        <v>45.832227102764818</v>
      </c>
      <c r="F52" s="24">
        <v>0</v>
      </c>
    </row>
    <row r="53" spans="2:6" x14ac:dyDescent="0.3">
      <c r="B53" s="14" t="s">
        <v>89</v>
      </c>
      <c r="C53" s="45">
        <v>0.42</v>
      </c>
      <c r="D53" s="22">
        <v>4.9999999999999906E-2</v>
      </c>
      <c r="E53" s="16">
        <v>45.630027923920082</v>
      </c>
      <c r="F53" s="24">
        <v>-4.4117249286482734E-3</v>
      </c>
    </row>
    <row r="54" spans="2:6" x14ac:dyDescent="0.3">
      <c r="B54" s="14" t="s">
        <v>90</v>
      </c>
      <c r="C54" s="45">
        <v>0.44</v>
      </c>
      <c r="D54" s="22">
        <v>9.999999999999995E-2</v>
      </c>
      <c r="E54" s="16">
        <v>45.428393940785909</v>
      </c>
      <c r="F54" s="24">
        <v>-8.8111180168800457E-3</v>
      </c>
    </row>
    <row r="55" spans="2:6" x14ac:dyDescent="0.3">
      <c r="B55" s="14" t="s">
        <v>91</v>
      </c>
      <c r="C55" s="45">
        <v>0.46</v>
      </c>
      <c r="D55" s="22">
        <v>0.15</v>
      </c>
      <c r="E55" s="16">
        <v>45.22732200244981</v>
      </c>
      <c r="F55" s="24">
        <v>-1.3198248013536256E-2</v>
      </c>
    </row>
    <row r="56" spans="2:6" x14ac:dyDescent="0.3">
      <c r="B56" s="14" t="s">
        <v>92</v>
      </c>
      <c r="C56" s="45">
        <v>0.48</v>
      </c>
      <c r="D56" s="22">
        <v>0.1999999999999999</v>
      </c>
      <c r="E56" s="16">
        <v>45.534569594834664</v>
      </c>
      <c r="F56" s="24">
        <v>-6.4945023784846335E-3</v>
      </c>
    </row>
    <row r="57" spans="2:6" x14ac:dyDescent="0.3">
      <c r="B57" s="14" t="s">
        <v>93</v>
      </c>
      <c r="C57" s="45">
        <v>0.5</v>
      </c>
      <c r="D57" s="22">
        <v>0.24999999999999994</v>
      </c>
      <c r="E57" s="16">
        <v>46.82258381617865</v>
      </c>
      <c r="F57" s="24">
        <v>2.1608304374850864E-2</v>
      </c>
    </row>
    <row r="58" spans="2:6" x14ac:dyDescent="0.3">
      <c r="B58" s="14" t="s">
        <v>94</v>
      </c>
      <c r="C58" s="45">
        <v>0.52</v>
      </c>
      <c r="D58" s="22">
        <v>0.3</v>
      </c>
      <c r="E58" s="16">
        <v>48.134015154247621</v>
      </c>
      <c r="F58" s="24">
        <v>5.0222042370355317E-2</v>
      </c>
    </row>
    <row r="59" spans="2:6" x14ac:dyDescent="0.3">
      <c r="B59" s="14" t="s">
        <v>95</v>
      </c>
      <c r="C59" s="45">
        <v>0.54</v>
      </c>
      <c r="D59" s="22">
        <v>0.35000000000000003</v>
      </c>
      <c r="E59" s="16">
        <v>49.469730884511371</v>
      </c>
      <c r="F59" s="24">
        <v>7.9365634438635452E-2</v>
      </c>
    </row>
    <row r="60" spans="2:6" x14ac:dyDescent="0.3">
      <c r="B60" s="14" t="s">
        <v>96</v>
      </c>
      <c r="C60" s="45">
        <v>0.56000000000000005</v>
      </c>
      <c r="D60" s="22">
        <v>0.40000000000000008</v>
      </c>
      <c r="E60" s="16">
        <v>50.830647373509734</v>
      </c>
      <c r="F60" s="24">
        <v>0.10905907451404183</v>
      </c>
    </row>
    <row r="61" spans="2:6" x14ac:dyDescent="0.3">
      <c r="B61" s="14" t="s">
        <v>97</v>
      </c>
      <c r="C61" s="45">
        <v>0.57999999999999996</v>
      </c>
      <c r="D61" s="22">
        <v>0.44999999999999984</v>
      </c>
      <c r="E61" s="16">
        <v>52.217733855205353</v>
      </c>
      <c r="F61" s="24">
        <v>0.13932351002980892</v>
      </c>
    </row>
    <row r="62" spans="2:6" x14ac:dyDescent="0.3">
      <c r="B62" s="14" t="s">
        <v>98</v>
      </c>
      <c r="C62" s="45">
        <v>0.6</v>
      </c>
      <c r="D62" s="22">
        <v>0.49999999999999989</v>
      </c>
      <c r="E62" s="16">
        <v>53.632016577590903</v>
      </c>
      <c r="F62" s="24">
        <v>0.1701813323916691</v>
      </c>
    </row>
    <row r="63" spans="2:6" x14ac:dyDescent="0.3">
      <c r="B63" s="14" t="s">
        <v>99</v>
      </c>
      <c r="C63" s="45">
        <v>0.62</v>
      </c>
      <c r="D63" s="22">
        <v>0.54999999999999993</v>
      </c>
      <c r="E63" s="16">
        <v>55.074583363985361</v>
      </c>
      <c r="F63" s="24">
        <v>0.20165627649944595</v>
      </c>
    </row>
    <row r="64" spans="2:6" x14ac:dyDescent="0.3">
      <c r="B64" s="14" t="s">
        <v>100</v>
      </c>
      <c r="C64" s="45">
        <v>0.64</v>
      </c>
      <c r="D64" s="22">
        <v>0.6</v>
      </c>
      <c r="E64" s="16">
        <v>56.546588639802685</v>
      </c>
      <c r="F64" s="24">
        <v>0.23377353042465451</v>
      </c>
    </row>
    <row r="65" spans="2:6" x14ac:dyDescent="0.3">
      <c r="B65" s="14" t="s">
        <v>101</v>
      </c>
      <c r="C65" s="45">
        <v>0.66</v>
      </c>
      <c r="D65" s="22">
        <v>0.65</v>
      </c>
      <c r="E65" s="16">
        <v>58.049258982984071</v>
      </c>
      <c r="F65" s="24">
        <v>0.26655985651376435</v>
      </c>
    </row>
    <row r="66" spans="2:6" x14ac:dyDescent="0.3">
      <c r="B66" s="14" t="s">
        <v>102</v>
      </c>
      <c r="C66" s="45">
        <v>0.68</v>
      </c>
      <c r="D66" s="22">
        <v>0.70000000000000007</v>
      </c>
      <c r="E66" s="16">
        <v>59.583899264951576</v>
      </c>
      <c r="F66" s="24">
        <v>0.3000437253758762</v>
      </c>
    </row>
    <row r="67" spans="2:6" x14ac:dyDescent="0.3">
      <c r="B67" s="14" t="s">
        <v>103</v>
      </c>
      <c r="C67" s="45">
        <v>0.7</v>
      </c>
      <c r="D67" s="22">
        <v>0.74999999999999978</v>
      </c>
      <c r="E67" s="16">
        <v>61.151899459118013</v>
      </c>
      <c r="F67" s="24">
        <v>0.3342554644356141</v>
      </c>
    </row>
    <row r="68" spans="2:6" x14ac:dyDescent="0.3">
      <c r="B68" s="14" t="s">
        <v>104</v>
      </c>
      <c r="C68" s="45">
        <v>0.72</v>
      </c>
      <c r="D68" s="22">
        <v>0.79999999999999982</v>
      </c>
      <c r="E68" s="16">
        <v>62.754742205972207</v>
      </c>
      <c r="F68" s="24">
        <v>0.36922742299351502</v>
      </c>
    </row>
    <row r="69" spans="2:6" x14ac:dyDescent="0.3">
      <c r="B69" s="14" t="s">
        <v>105</v>
      </c>
      <c r="C69" s="45">
        <v>0.74</v>
      </c>
      <c r="D69" s="22">
        <v>0.84999999999999987</v>
      </c>
      <c r="E69" s="16">
        <v>64.394011237923976</v>
      </c>
      <c r="F69" s="24">
        <v>0.40499415604526501</v>
      </c>
    </row>
    <row r="70" spans="2:6" x14ac:dyDescent="0.3">
      <c r="B70" s="14" t="s">
        <v>106</v>
      </c>
      <c r="C70" s="45">
        <v>0.76</v>
      </c>
      <c r="D70" s="22">
        <v>0.89999999999999991</v>
      </c>
      <c r="E70" s="16">
        <v>66.071400783893779</v>
      </c>
      <c r="F70" s="24">
        <v>0.44159262947769862</v>
      </c>
    </row>
    <row r="71" spans="2:6" x14ac:dyDescent="0.3">
      <c r="B71" s="14" t="s">
        <v>107</v>
      </c>
      <c r="C71" s="45">
        <v>0.78</v>
      </c>
      <c r="D71" s="22">
        <v>0.95</v>
      </c>
      <c r="E71" s="16">
        <v>67.788726093632931</v>
      </c>
      <c r="F71" s="24">
        <v>0.4790624496958733</v>
      </c>
    </row>
    <row r="72" spans="2:6" x14ac:dyDescent="0.3">
      <c r="B72" s="14" t="s">
        <v>108</v>
      </c>
      <c r="C72" s="45">
        <v>0.8</v>
      </c>
      <c r="D72" s="22">
        <v>1</v>
      </c>
      <c r="E72" s="16">
        <v>69.547935245667077</v>
      </c>
      <c r="F72" s="24">
        <v>0.51744612125714518</v>
      </c>
    </row>
    <row r="73" spans="2:6" x14ac:dyDescent="0.3">
      <c r="B73" s="14" t="s">
        <v>109</v>
      </c>
      <c r="C73" s="45">
        <v>0.82</v>
      </c>
      <c r="D73" s="22">
        <v>1.0499999999999998</v>
      </c>
      <c r="E73" s="16">
        <v>71.351122431441112</v>
      </c>
      <c r="F73" s="24">
        <v>0.55678933671405362</v>
      </c>
    </row>
    <row r="74" spans="2:6" x14ac:dyDescent="0.3">
      <c r="B74" s="14" t="s">
        <v>110</v>
      </c>
      <c r="C74" s="45">
        <v>0.84</v>
      </c>
      <c r="D74" s="22">
        <v>1.0999999999999999</v>
      </c>
      <c r="E74" s="16">
        <v>73.200542942820121</v>
      </c>
      <c r="F74" s="24">
        <v>0.59714130362223472</v>
      </c>
    </row>
    <row r="75" spans="2:6" x14ac:dyDescent="0.3">
      <c r="B75" s="14" t="s">
        <v>111</v>
      </c>
      <c r="C75" s="45">
        <v>0.86</v>
      </c>
      <c r="D75" s="22">
        <v>1.1499999999999999</v>
      </c>
      <c r="E75" s="16">
        <v>75.09863013195401</v>
      </c>
      <c r="F75" s="24">
        <v>0.63855511458276271</v>
      </c>
    </row>
    <row r="76" spans="2:6" x14ac:dyDescent="0.3">
      <c r="B76" s="14" t="s">
        <v>112</v>
      </c>
      <c r="C76" s="45">
        <v>0.88</v>
      </c>
      <c r="D76" s="22">
        <v>1.2</v>
      </c>
      <c r="E76" s="16">
        <v>77.819667426219269</v>
      </c>
      <c r="F76" s="24">
        <v>0.69792463394223347</v>
      </c>
    </row>
    <row r="77" spans="2:6" x14ac:dyDescent="0.3">
      <c r="B77" s="14" t="s">
        <v>113</v>
      </c>
      <c r="C77" s="45">
        <v>0.9</v>
      </c>
      <c r="D77" s="22">
        <v>1.25</v>
      </c>
      <c r="E77" s="16">
        <v>81.07441883731353</v>
      </c>
      <c r="F77" s="24">
        <v>0.76893910600348581</v>
      </c>
    </row>
    <row r="78" spans="2:6" x14ac:dyDescent="0.3">
      <c r="B78" s="14" t="s">
        <v>114</v>
      </c>
      <c r="C78" s="45">
        <v>0.92</v>
      </c>
      <c r="D78" s="22">
        <v>1.3</v>
      </c>
      <c r="E78" s="16">
        <v>84.482993969392496</v>
      </c>
      <c r="F78" s="24">
        <v>0.84330981298301511</v>
      </c>
    </row>
    <row r="79" spans="2:6" x14ac:dyDescent="0.3">
      <c r="B79" s="14" t="s">
        <v>115</v>
      </c>
      <c r="C79" s="45">
        <v>0.94</v>
      </c>
      <c r="D79" s="22">
        <v>1.3499999999999996</v>
      </c>
      <c r="E79" s="16">
        <v>88.060657020644172</v>
      </c>
      <c r="F79" s="24">
        <v>0.92136979997055246</v>
      </c>
    </row>
    <row r="80" spans="2:6" x14ac:dyDescent="0.3">
      <c r="B80" s="14" t="s">
        <v>116</v>
      </c>
      <c r="C80" s="45">
        <v>0.96</v>
      </c>
      <c r="D80" s="22">
        <v>1.3999999999999997</v>
      </c>
      <c r="E80" s="16">
        <v>91.825063385856026</v>
      </c>
      <c r="F80" s="24">
        <v>1.0035042848772386</v>
      </c>
    </row>
    <row r="81" spans="2:6" x14ac:dyDescent="0.3">
      <c r="B81" s="14" t="s">
        <v>117</v>
      </c>
      <c r="C81" s="45">
        <v>0.98</v>
      </c>
      <c r="D81" s="22">
        <v>1.4499999999999997</v>
      </c>
      <c r="E81" s="16">
        <v>95.796786760576282</v>
      </c>
      <c r="F81" s="24">
        <v>1.0901621591676343</v>
      </c>
    </row>
    <row r="82" spans="2:6" ht="15" thickBot="1" x14ac:dyDescent="0.35">
      <c r="B82" s="15" t="s">
        <v>118</v>
      </c>
      <c r="C82" s="46">
        <v>1</v>
      </c>
      <c r="D82" s="23">
        <v>1.4999999999999998</v>
      </c>
      <c r="E82" s="17">
        <v>100</v>
      </c>
      <c r="F82" s="25">
        <v>1.1818708433212386</v>
      </c>
    </row>
  </sheetData>
  <mergeCells count="3">
    <mergeCell ref="B29:F29"/>
    <mergeCell ref="C30:D30"/>
    <mergeCell ref="E30:F30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2"/>
  <sheetViews>
    <sheetView showGridLines="0" workbookViewId="0">
      <selection activeCell="A7" sqref="A7"/>
    </sheetView>
  </sheetViews>
  <sheetFormatPr defaultColWidth="9.33203125" defaultRowHeight="14.4" x14ac:dyDescent="0.3"/>
  <cols>
    <col min="1" max="1" width="0.33203125" customWidth="1"/>
    <col min="2" max="2" width="3" customWidth="1"/>
    <col min="3" max="3" width="4.33203125" customWidth="1"/>
    <col min="5" max="5" width="9.33203125" bestFit="1" customWidth="1"/>
    <col min="6" max="6" width="7.44140625" customWidth="1"/>
    <col min="7" max="7" width="9.33203125" bestFit="1" customWidth="1"/>
    <col min="8" max="8" width="7.44140625" customWidth="1"/>
    <col min="9" max="9" width="9.33203125" bestFit="1" customWidth="1"/>
    <col min="10" max="10" width="7.44140625" customWidth="1"/>
  </cols>
  <sheetData>
    <row r="1" spans="2:2" s="4" customFormat="1" ht="17.399999999999999" x14ac:dyDescent="0.3">
      <c r="B1" s="7" t="s">
        <v>123</v>
      </c>
    </row>
    <row r="2" spans="2:2" s="5" customFormat="1" ht="10.199999999999999" x14ac:dyDescent="0.2">
      <c r="B2" s="8" t="s">
        <v>127</v>
      </c>
    </row>
    <row r="3" spans="2:2" s="5" customFormat="1" ht="10.199999999999999" x14ac:dyDescent="0.2">
      <c r="B3" s="8" t="s">
        <v>132</v>
      </c>
    </row>
    <row r="4" spans="2:2" s="5" customFormat="1" ht="10.199999999999999" x14ac:dyDescent="0.2">
      <c r="B4" s="8" t="s">
        <v>72</v>
      </c>
    </row>
    <row r="5" spans="2:2" s="6" customFormat="1" ht="10.199999999999999" x14ac:dyDescent="0.2">
      <c r="B5" s="9" t="s">
        <v>131</v>
      </c>
    </row>
    <row r="28" spans="2:10" ht="15" thickBot="1" x14ac:dyDescent="0.35"/>
    <row r="29" spans="2:10" ht="15" thickBot="1" x14ac:dyDescent="0.35">
      <c r="B29" s="60" t="s">
        <v>124</v>
      </c>
      <c r="C29" s="61"/>
      <c r="D29" s="61"/>
      <c r="E29" s="61"/>
      <c r="F29" s="61"/>
      <c r="G29" s="61"/>
      <c r="H29" s="61"/>
      <c r="I29" s="61"/>
      <c r="J29" s="62"/>
    </row>
    <row r="30" spans="2:10" x14ac:dyDescent="0.3">
      <c r="B30" s="12"/>
      <c r="C30" s="63" t="s">
        <v>119</v>
      </c>
      <c r="D30" s="67"/>
      <c r="E30" s="65" t="s">
        <v>44</v>
      </c>
      <c r="F30" s="67"/>
      <c r="G30" s="65" t="s">
        <v>45</v>
      </c>
      <c r="H30" s="67"/>
      <c r="I30" s="65" t="s">
        <v>46</v>
      </c>
      <c r="J30" s="68"/>
    </row>
    <row r="31" spans="2:10" x14ac:dyDescent="0.3">
      <c r="B31" s="13"/>
      <c r="C31" s="10" t="s">
        <v>120</v>
      </c>
      <c r="D31" s="18" t="s">
        <v>121</v>
      </c>
      <c r="E31" s="10" t="s">
        <v>120</v>
      </c>
      <c r="F31" s="18" t="s">
        <v>121</v>
      </c>
      <c r="G31" s="10" t="s">
        <v>120</v>
      </c>
      <c r="H31" s="18" t="s">
        <v>121</v>
      </c>
      <c r="I31" s="10" t="s">
        <v>120</v>
      </c>
      <c r="J31" s="11" t="s">
        <v>121</v>
      </c>
    </row>
    <row r="32" spans="2:10" x14ac:dyDescent="0.3">
      <c r="B32" s="14" t="s">
        <v>61</v>
      </c>
      <c r="C32" s="45">
        <v>0</v>
      </c>
      <c r="D32" s="22">
        <v>-1</v>
      </c>
      <c r="E32" s="16">
        <v>0</v>
      </c>
      <c r="F32" s="22">
        <v>-1</v>
      </c>
      <c r="G32" s="16">
        <v>19.999999999999996</v>
      </c>
      <c r="H32" s="22">
        <v>-0.56362583133575239</v>
      </c>
      <c r="I32" s="16">
        <v>50</v>
      </c>
      <c r="J32" s="24">
        <v>9.093542166061927E-2</v>
      </c>
    </row>
    <row r="33" spans="2:10" x14ac:dyDescent="0.3">
      <c r="B33" s="14" t="s">
        <v>62</v>
      </c>
      <c r="C33" s="45">
        <v>0.02</v>
      </c>
      <c r="D33" s="22">
        <v>-0.95</v>
      </c>
      <c r="E33" s="16">
        <v>1.0902185159174225</v>
      </c>
      <c r="F33" s="22">
        <v>-0.97621284007270825</v>
      </c>
      <c r="G33" s="16">
        <v>20.901627256922321</v>
      </c>
      <c r="H33" s="22">
        <v>-0.54395348910152708</v>
      </c>
      <c r="I33" s="16">
        <v>49.78579198680378</v>
      </c>
      <c r="J33" s="24">
        <v>8.6261679476633227E-2</v>
      </c>
    </row>
    <row r="34" spans="2:10" x14ac:dyDescent="0.3">
      <c r="B34" s="14" t="s">
        <v>63</v>
      </c>
      <c r="C34" s="45">
        <v>0.04</v>
      </c>
      <c r="D34" s="22">
        <v>-0.9</v>
      </c>
      <c r="E34" s="16">
        <v>2.1971673793798532</v>
      </c>
      <c r="F34" s="22">
        <v>-0.95206064557034553</v>
      </c>
      <c r="G34" s="16">
        <v>21.814666937014874</v>
      </c>
      <c r="H34" s="22">
        <v>-0.52403214253363417</v>
      </c>
      <c r="I34" s="16">
        <v>49.572218192902476</v>
      </c>
      <c r="J34" s="24">
        <v>8.1601775138525678E-2</v>
      </c>
    </row>
    <row r="35" spans="2:10" x14ac:dyDescent="0.3">
      <c r="B35" s="14" t="s">
        <v>64</v>
      </c>
      <c r="C35" s="45">
        <v>0.06</v>
      </c>
      <c r="D35" s="22">
        <v>-0.85</v>
      </c>
      <c r="E35" s="16">
        <v>3.3213680869488038</v>
      </c>
      <c r="F35" s="22">
        <v>-0.92753203811148766</v>
      </c>
      <c r="G35" s="16">
        <v>22.739411655456404</v>
      </c>
      <c r="H35" s="22">
        <v>-0.50385540714680532</v>
      </c>
      <c r="I35" s="16">
        <v>49.359274873833002</v>
      </c>
      <c r="J35" s="24">
        <v>7.6955626946948311E-2</v>
      </c>
    </row>
    <row r="36" spans="2:10" x14ac:dyDescent="0.3">
      <c r="B36" s="14" t="s">
        <v>65</v>
      </c>
      <c r="C36" s="45">
        <v>0.08</v>
      </c>
      <c r="D36" s="22">
        <v>-0.8</v>
      </c>
      <c r="E36" s="16">
        <v>4.4633669048543707</v>
      </c>
      <c r="F36" s="22">
        <v>-0.90261509887253288</v>
      </c>
      <c r="G36" s="16">
        <v>23.676165427740838</v>
      </c>
      <c r="H36" s="22">
        <v>-0.48341664971561948</v>
      </c>
      <c r="I36" s="16">
        <v>49.146958318195949</v>
      </c>
      <c r="J36" s="24">
        <v>7.2323153923959549E-2</v>
      </c>
    </row>
    <row r="37" spans="2:10" x14ac:dyDescent="0.3">
      <c r="B37" s="14" t="s">
        <v>66</v>
      </c>
      <c r="C37" s="45">
        <v>0.1</v>
      </c>
      <c r="D37" s="22">
        <v>-0.75</v>
      </c>
      <c r="E37" s="16">
        <v>5.6237364629206255</v>
      </c>
      <c r="F37" s="22">
        <v>-0.87729733381030972</v>
      </c>
      <c r="G37" s="16">
        <v>24.625244269687954</v>
      </c>
      <c r="H37" s="22">
        <v>-0.46270897518304449</v>
      </c>
      <c r="I37" s="16">
        <v>48.935264847267405</v>
      </c>
      <c r="J37" s="24">
        <v>6.7704275804554917E-2</v>
      </c>
    </row>
    <row r="38" spans="2:10" x14ac:dyDescent="0.3">
      <c r="B38" s="14" t="s">
        <v>74</v>
      </c>
      <c r="C38" s="45">
        <v>0.12</v>
      </c>
      <c r="D38" s="22">
        <v>-0.70000000000000007</v>
      </c>
      <c r="E38" s="16">
        <v>6.803077478801419</v>
      </c>
      <c r="F38" s="22">
        <v>-0.85156563604147817</v>
      </c>
      <c r="G38" s="16">
        <v>25.586976837454589</v>
      </c>
      <c r="H38" s="22">
        <v>-0.44172521269621956</v>
      </c>
      <c r="I38" s="16">
        <v>48.72419081461657</v>
      </c>
      <c r="J38" s="24">
        <v>6.3098913028324002E-2</v>
      </c>
    </row>
    <row r="39" spans="2:10" x14ac:dyDescent="0.3">
      <c r="B39" s="14" t="s">
        <v>75</v>
      </c>
      <c r="C39" s="45">
        <v>0.14000000000000001</v>
      </c>
      <c r="D39" s="22">
        <v>-0.65</v>
      </c>
      <c r="E39" s="16">
        <v>8.0020206255234125</v>
      </c>
      <c r="F39" s="22">
        <v>-0.82540624509515281</v>
      </c>
      <c r="G39" s="16">
        <v>26.561705110790513</v>
      </c>
      <c r="H39" s="22">
        <v>-0.42045790069869454</v>
      </c>
      <c r="I39" s="16">
        <v>48.513732605728862</v>
      </c>
      <c r="J39" s="24">
        <v>5.8506986731226993E-2</v>
      </c>
    </row>
    <row r="40" spans="2:10" x14ac:dyDescent="0.3">
      <c r="B40" s="14" t="s">
        <v>76</v>
      </c>
      <c r="C40" s="45">
        <v>0.16</v>
      </c>
      <c r="D40" s="22">
        <v>-0.6</v>
      </c>
      <c r="E40" s="16">
        <v>9.2212285568713721</v>
      </c>
      <c r="F40" s="22">
        <v>-0.79880470272161164</v>
      </c>
      <c r="G40" s="16">
        <v>27.549785123092605</v>
      </c>
      <c r="H40" s="22">
        <v>-0.39889927100159028</v>
      </c>
      <c r="I40" s="16">
        <v>48.303886637634605</v>
      </c>
      <c r="J40" s="24">
        <v>5.3928418737493211E-2</v>
      </c>
    </row>
    <row r="41" spans="2:10" x14ac:dyDescent="0.3">
      <c r="B41" s="14" t="s">
        <v>77</v>
      </c>
      <c r="C41" s="45">
        <v>0.18</v>
      </c>
      <c r="D41" s="22">
        <v>-0.55000000000000004</v>
      </c>
      <c r="E41" s="16">
        <v>10.461398106900004</v>
      </c>
      <c r="F41" s="22">
        <v>-0.77174580490178879</v>
      </c>
      <c r="G41" s="16">
        <v>28.551587742157896</v>
      </c>
      <c r="H41" s="22">
        <v>-0.37704123174857618</v>
      </c>
      <c r="I41" s="16">
        <v>48.094649358542824</v>
      </c>
      <c r="J41" s="24">
        <v>4.9363131551630961E-2</v>
      </c>
    </row>
    <row r="42" spans="2:10" x14ac:dyDescent="0.3">
      <c r="B42" s="14" t="s">
        <v>78</v>
      </c>
      <c r="C42" s="45">
        <v>0.2</v>
      </c>
      <c r="D42" s="22">
        <v>-0.5</v>
      </c>
      <c r="E42" s="16">
        <v>11.72326268185115</v>
      </c>
      <c r="F42" s="22">
        <v>-0.74421354965873021</v>
      </c>
      <c r="G42" s="16">
        <v>29.567499505919674</v>
      </c>
      <c r="H42" s="22">
        <v>-0.35487534918118735</v>
      </c>
      <c r="I42" s="16">
        <v>47.886017247480758</v>
      </c>
      <c r="J42" s="24">
        <v>4.4811048350562162E-2</v>
      </c>
    </row>
    <row r="43" spans="2:10" x14ac:dyDescent="0.3">
      <c r="B43" s="14" t="s">
        <v>79</v>
      </c>
      <c r="C43" s="45">
        <v>0.22</v>
      </c>
      <c r="D43" s="22">
        <v>-0.45</v>
      </c>
      <c r="E43" s="16">
        <v>13.007594865033628</v>
      </c>
      <c r="F43" s="22">
        <v>-0.71619108022248079</v>
      </c>
      <c r="G43" s="16">
        <v>30.597923517879686</v>
      </c>
      <c r="H43" s="22">
        <v>-0.33239282810165094</v>
      </c>
      <c r="I43" s="16">
        <v>47.677986813938226</v>
      </c>
      <c r="J43" s="24">
        <v>4.0272092975862879E-2</v>
      </c>
    </row>
    <row r="44" spans="2:10" x14ac:dyDescent="0.3">
      <c r="B44" s="14" t="s">
        <v>80</v>
      </c>
      <c r="C44" s="45">
        <v>0.24</v>
      </c>
      <c r="D44" s="22">
        <v>-0.40000000000000008</v>
      </c>
      <c r="E44" s="16">
        <v>14.315209257832047</v>
      </c>
      <c r="F44" s="22">
        <v>-0.68766062304293996</v>
      </c>
      <c r="G44" s="16">
        <v>31.643280407427618</v>
      </c>
      <c r="H44" s="22">
        <v>-0.30958449091995477</v>
      </c>
      <c r="I44" s="16">
        <v>47.4705545975173</v>
      </c>
      <c r="J44" s="24">
        <v>3.5746189926119679E-2</v>
      </c>
    </row>
    <row r="45" spans="2:10" x14ac:dyDescent="0.3">
      <c r="B45" s="14" t="s">
        <v>81</v>
      </c>
      <c r="C45" s="45">
        <v>0.26</v>
      </c>
      <c r="D45" s="22">
        <v>-0.35000000000000003</v>
      </c>
      <c r="E45" s="16">
        <v>15.646965583005393</v>
      </c>
      <c r="F45" s="22">
        <v>-0.65860342007989625</v>
      </c>
      <c r="G45" s="16">
        <v>32.704009360773263</v>
      </c>
      <c r="H45" s="22">
        <v>-0.28644075516023959</v>
      </c>
      <c r="I45" s="16">
        <v>47.263717167586847</v>
      </c>
      <c r="J45" s="24">
        <v>3.1233264349392144E-2</v>
      </c>
    </row>
    <row r="46" spans="2:10" x14ac:dyDescent="0.3">
      <c r="B46" s="14" t="s">
        <v>82</v>
      </c>
      <c r="C46" s="45">
        <v>0.28000000000000003</v>
      </c>
      <c r="D46" s="22">
        <v>-0.3</v>
      </c>
      <c r="E46" s="16">
        <v>17.003772079881088</v>
      </c>
      <c r="F46" s="22">
        <v>-0.62899965472427721</v>
      </c>
      <c r="G46" s="16">
        <v>33.780569228815175</v>
      </c>
      <c r="H46" s="22">
        <v>-0.26295160928853556</v>
      </c>
      <c r="I46" s="16">
        <v>47.057471122942175</v>
      </c>
      <c r="J46" s="24">
        <v>2.6733242035786739E-2</v>
      </c>
    </row>
    <row r="47" spans="2:10" x14ac:dyDescent="0.3">
      <c r="B47" s="14" t="s">
        <v>83</v>
      </c>
      <c r="C47" s="45">
        <v>0.3</v>
      </c>
      <c r="D47" s="22">
        <v>-0.25000000000000006</v>
      </c>
      <c r="E47" s="16">
        <v>18.386589225024355</v>
      </c>
      <c r="F47" s="22">
        <v>-0.59882837061794914</v>
      </c>
      <c r="G47" s="16">
        <v>34.873439718940354</v>
      </c>
      <c r="H47" s="22">
        <v>-0.23910658670923235</v>
      </c>
      <c r="I47" s="16">
        <v>46.85181309146941</v>
      </c>
      <c r="J47" s="24">
        <v>2.2246049410134052E-2</v>
      </c>
    </row>
    <row r="48" spans="2:10" x14ac:dyDescent="0.3">
      <c r="B48" s="14" t="s">
        <v>84</v>
      </c>
      <c r="C48" s="45">
        <v>0.32</v>
      </c>
      <c r="D48" s="22">
        <v>-0.20000000000000004</v>
      </c>
      <c r="E48" s="16">
        <v>19.796433816556963</v>
      </c>
      <c r="F48" s="22">
        <v>-0.56806738253915778</v>
      </c>
      <c r="G48" s="16">
        <v>35.983122678502568</v>
      </c>
      <c r="H48" s="22">
        <v>-0.21489473776124018</v>
      </c>
      <c r="I48" s="16">
        <v>46.646739729814676</v>
      </c>
      <c r="J48" s="24">
        <v>1.7771613524770712E-2</v>
      </c>
    </row>
    <row r="49" spans="2:10" x14ac:dyDescent="0.3">
      <c r="B49" s="14" t="s">
        <v>85</v>
      </c>
      <c r="C49" s="45">
        <v>0.34</v>
      </c>
      <c r="D49" s="22">
        <v>-0.15</v>
      </c>
      <c r="E49" s="16">
        <v>21.234383465628159</v>
      </c>
      <c r="F49" s="22">
        <v>-0.5366931784044332</v>
      </c>
      <c r="G49" s="16">
        <v>37.110143478574713</v>
      </c>
      <c r="H49" s="22">
        <v>-0.1903045995263003</v>
      </c>
      <c r="I49" s="16">
        <v>46.442247723058003</v>
      </c>
      <c r="J49" s="24">
        <v>1.3309862052424352E-2</v>
      </c>
    </row>
    <row r="50" spans="2:10" x14ac:dyDescent="0.3">
      <c r="B50" s="14" t="s">
        <v>86</v>
      </c>
      <c r="C50" s="45">
        <v>0.36</v>
      </c>
      <c r="D50" s="22">
        <v>-0.10000000000000009</v>
      </c>
      <c r="E50" s="16">
        <v>22.701581544735376</v>
      </c>
      <c r="F50" s="22">
        <v>-0.50468081130262366</v>
      </c>
      <c r="G50" s="16">
        <v>38.25505250752532</v>
      </c>
      <c r="H50" s="22">
        <v>-0.16532416324107468</v>
      </c>
      <c r="I50" s="16">
        <v>46.238333784391799</v>
      </c>
      <c r="J50" s="24">
        <v>8.8607232791984864E-3</v>
      </c>
    </row>
    <row r="51" spans="2:10" x14ac:dyDescent="0.3">
      <c r="B51" s="14" t="s">
        <v>87</v>
      </c>
      <c r="C51" s="45">
        <v>0.38</v>
      </c>
      <c r="D51" s="22">
        <v>-5.0000000000000044E-2</v>
      </c>
      <c r="E51" s="16">
        <v>24.199242649816771</v>
      </c>
      <c r="F51" s="22">
        <v>-0.47200378031908996</v>
      </c>
      <c r="G51" s="16">
        <v>39.418426785048212</v>
      </c>
      <c r="H51" s="22">
        <v>-0.13994083908110361</v>
      </c>
      <c r="I51" s="16">
        <v>46.034994654803853</v>
      </c>
      <c r="J51" s="24">
        <v>4.4241260976559159E-3</v>
      </c>
    </row>
    <row r="52" spans="2:10" x14ac:dyDescent="0.3">
      <c r="B52" s="14" t="s">
        <v>88</v>
      </c>
      <c r="C52" s="45">
        <v>0.4</v>
      </c>
      <c r="D52" s="22">
        <v>0</v>
      </c>
      <c r="E52" s="16">
        <v>25.728658641487918</v>
      </c>
      <c r="F52" s="22">
        <v>-0.43863389872372482</v>
      </c>
      <c r="G52" s="16">
        <v>40.600871708493145</v>
      </c>
      <c r="H52" s="22">
        <v>-0.11414141805812647</v>
      </c>
      <c r="I52" s="16">
        <v>45.832227102764818</v>
      </c>
      <c r="J52" s="24">
        <v>0</v>
      </c>
    </row>
    <row r="53" spans="2:10" x14ac:dyDescent="0.3">
      <c r="B53" s="14" t="s">
        <v>89</v>
      </c>
      <c r="C53" s="45">
        <v>0.42</v>
      </c>
      <c r="D53" s="22">
        <v>4.9999999999999906E-2</v>
      </c>
      <c r="E53" s="16">
        <v>27.291205340709897</v>
      </c>
      <c r="F53" s="22">
        <v>-0.40454114788012208</v>
      </c>
      <c r="G53" s="16">
        <v>41.803022944729037</v>
      </c>
      <c r="H53" s="22">
        <v>-8.7912030742069727E-2</v>
      </c>
      <c r="I53" s="16">
        <v>45.630027923920082</v>
      </c>
      <c r="J53" s="24">
        <v>-4.4117249286482734E-3</v>
      </c>
    </row>
    <row r="54" spans="2:10" x14ac:dyDescent="0.3">
      <c r="B54" s="14" t="s">
        <v>90</v>
      </c>
      <c r="C54" s="45">
        <v>0.44</v>
      </c>
      <c r="D54" s="22">
        <v>9.999999999999995E-2</v>
      </c>
      <c r="E54" s="16">
        <v>28.888349965847624</v>
      </c>
      <c r="F54" s="22">
        <v>-0.36969351497856973</v>
      </c>
      <c r="G54" s="16">
        <v>43.02554848233968</v>
      </c>
      <c r="H54" s="22">
        <v>-6.1238102484786873E-2</v>
      </c>
      <c r="I54" s="16">
        <v>45.428393940785909</v>
      </c>
      <c r="J54" s="24">
        <v>-8.8111180168800457E-3</v>
      </c>
    </row>
    <row r="55" spans="2:10" x14ac:dyDescent="0.3">
      <c r="B55" s="14" t="s">
        <v>91</v>
      </c>
      <c r="C55" s="45">
        <v>0.46</v>
      </c>
      <c r="D55" s="22">
        <v>0.15</v>
      </c>
      <c r="E55" s="16">
        <v>30.52165941186372</v>
      </c>
      <c r="F55" s="22">
        <v>-0.33405681239473289</v>
      </c>
      <c r="G55" s="16">
        <v>44.269150860739657</v>
      </c>
      <c r="H55" s="22">
        <v>-3.410430478362831E-2</v>
      </c>
      <c r="I55" s="16">
        <v>45.22732200244981</v>
      </c>
      <c r="J55" s="24">
        <v>-1.3198248013536256E-2</v>
      </c>
    </row>
    <row r="56" spans="2:10" x14ac:dyDescent="0.3">
      <c r="B56" s="14" t="s">
        <v>92</v>
      </c>
      <c r="C56" s="45">
        <v>0.48</v>
      </c>
      <c r="D56" s="22">
        <v>0.1999999999999999</v>
      </c>
      <c r="E56" s="16">
        <v>32.192809488736238</v>
      </c>
      <c r="F56" s="22">
        <v>-0.29759447611931095</v>
      </c>
      <c r="G56" s="16">
        <v>45.534569594834664</v>
      </c>
      <c r="H56" s="22">
        <v>-6.4945023784846335E-3</v>
      </c>
      <c r="I56" s="16">
        <v>45.026808984275142</v>
      </c>
      <c r="J56" s="24">
        <v>-1.7573183094152751E-2</v>
      </c>
    </row>
    <row r="57" spans="2:10" x14ac:dyDescent="0.3">
      <c r="B57" s="14" t="s">
        <v>93</v>
      </c>
      <c r="C57" s="45">
        <v>0.5</v>
      </c>
      <c r="D57" s="22">
        <v>0.24999999999999994</v>
      </c>
      <c r="E57" s="16">
        <v>33.903595255631885</v>
      </c>
      <c r="F57" s="22">
        <v>-0.2602673402797252</v>
      </c>
      <c r="G57" s="16">
        <v>46.82258381617865</v>
      </c>
      <c r="H57" s="22">
        <v>2.1608304374850864E-2</v>
      </c>
      <c r="I57" s="16">
        <v>44.826851787609804</v>
      </c>
      <c r="J57" s="24">
        <v>-2.1935990867316263E-2</v>
      </c>
    </row>
    <row r="58" spans="2:10" x14ac:dyDescent="0.3">
      <c r="B58" s="14" t="s">
        <v>94</v>
      </c>
      <c r="C58" s="45">
        <v>0.52</v>
      </c>
      <c r="D58" s="22">
        <v>0.3</v>
      </c>
      <c r="E58" s="16">
        <v>35.655942610591921</v>
      </c>
      <c r="F58" s="22">
        <v>-0.2220333842681412</v>
      </c>
      <c r="G58" s="16">
        <v>48.134015154247621</v>
      </c>
      <c r="H58" s="22">
        <v>5.0222042370355317E-2</v>
      </c>
      <c r="I58" s="16">
        <v>44.627447339498737</v>
      </c>
      <c r="J58" s="24">
        <v>-2.6286738380937279E-2</v>
      </c>
    </row>
    <row r="59" spans="2:10" x14ac:dyDescent="0.3">
      <c r="B59" s="14" t="s">
        <v>95</v>
      </c>
      <c r="C59" s="45">
        <v>0.54</v>
      </c>
      <c r="D59" s="22">
        <v>0.35000000000000003</v>
      </c>
      <c r="E59" s="16">
        <v>37.451921323339064</v>
      </c>
      <c r="F59" s="22">
        <v>-0.1828474483824552</v>
      </c>
      <c r="G59" s="16">
        <v>49.469730884511371</v>
      </c>
      <c r="H59" s="22">
        <v>7.9365634438635452E-2</v>
      </c>
      <c r="I59" s="16">
        <v>44.428592592400811</v>
      </c>
      <c r="J59" s="24">
        <v>-3.0625492128427103E-2</v>
      </c>
    </row>
    <row r="60" spans="2:10" x14ac:dyDescent="0.3">
      <c r="B60" s="14" t="s">
        <v>96</v>
      </c>
      <c r="C60" s="45">
        <v>0.56000000000000005</v>
      </c>
      <c r="D60" s="22">
        <v>0.40000000000000008</v>
      </c>
      <c r="E60" s="16">
        <v>39.293759732357643</v>
      </c>
      <c r="F60" s="22">
        <v>-0.14266091315498705</v>
      </c>
      <c r="G60" s="16">
        <v>50.830647373509734</v>
      </c>
      <c r="H60" s="22">
        <v>0.10905907451404183</v>
      </c>
      <c r="I60" s="16">
        <v>44.230284523909162</v>
      </c>
      <c r="J60" s="24">
        <v>-3.4952318054799897E-2</v>
      </c>
    </row>
    <row r="61" spans="2:10" x14ac:dyDescent="0.3">
      <c r="B61" s="14" t="s">
        <v>97</v>
      </c>
      <c r="C61" s="45">
        <v>0.57999999999999996</v>
      </c>
      <c r="D61" s="22">
        <v>0.44999999999999984</v>
      </c>
      <c r="E61" s="16">
        <v>41.183861367976846</v>
      </c>
      <c r="F61" s="22">
        <v>-0.10142133665827383</v>
      </c>
      <c r="G61" s="16">
        <v>52.217733855205353</v>
      </c>
      <c r="H61" s="22">
        <v>0.13932351002980892</v>
      </c>
      <c r="I61" s="16">
        <v>44.032520136475675</v>
      </c>
      <c r="J61" s="24">
        <v>-3.9267281562684012E-2</v>
      </c>
    </row>
    <row r="62" spans="2:10" x14ac:dyDescent="0.3">
      <c r="B62" s="14" t="s">
        <v>98</v>
      </c>
      <c r="C62" s="45">
        <v>0.6</v>
      </c>
      <c r="D62" s="22">
        <v>0.49999999999999989</v>
      </c>
      <c r="E62" s="16">
        <v>43.124823812503259</v>
      </c>
      <c r="F62" s="22">
        <v>-5.9072043001336859E-2</v>
      </c>
      <c r="G62" s="16">
        <v>53.632016577590903</v>
      </c>
      <c r="H62" s="22">
        <v>0.1701813323916691</v>
      </c>
      <c r="I62" s="16">
        <v>43.83529645713903</v>
      </c>
      <c r="J62" s="24">
        <v>-4.3570447518255638E-2</v>
      </c>
    </row>
    <row r="63" spans="2:10" x14ac:dyDescent="0.3">
      <c r="B63" s="14" t="s">
        <v>99</v>
      </c>
      <c r="C63" s="45">
        <v>0.62</v>
      </c>
      <c r="D63" s="22">
        <v>0.54999999999999993</v>
      </c>
      <c r="E63" s="16">
        <v>45.119460168678884</v>
      </c>
      <c r="F63" s="22">
        <v>-1.5551653915655708E-2</v>
      </c>
      <c r="G63" s="16">
        <v>55.074583363985361</v>
      </c>
      <c r="H63" s="22">
        <v>0.20165627649944595</v>
      </c>
      <c r="I63" s="16">
        <v>43.638610537256639</v>
      </c>
      <c r="J63" s="24">
        <v>-4.7861880257087701E-2</v>
      </c>
    </row>
    <row r="64" spans="2:10" x14ac:dyDescent="0.3">
      <c r="B64" s="14" t="s">
        <v>100</v>
      </c>
      <c r="C64" s="45">
        <v>0.64</v>
      </c>
      <c r="D64" s="22">
        <v>0.6</v>
      </c>
      <c r="E64" s="16">
        <v>47.170823581681624</v>
      </c>
      <c r="F64" s="22">
        <v>2.9206446283210515E-2</v>
      </c>
      <c r="G64" s="16">
        <v>56.546588639802685</v>
      </c>
      <c r="H64" s="22">
        <v>0.23377353042465451</v>
      </c>
      <c r="I64" s="16">
        <v>43.442459452240051</v>
      </c>
      <c r="J64" s="24">
        <v>-5.214164358992289E-2</v>
      </c>
    </row>
    <row r="65" spans="2:10" x14ac:dyDescent="0.3">
      <c r="B65" s="14" t="s">
        <v>101</v>
      </c>
      <c r="C65" s="45">
        <v>0.66</v>
      </c>
      <c r="D65" s="22">
        <v>0.65</v>
      </c>
      <c r="E65" s="16">
        <v>49.282235351146497</v>
      </c>
      <c r="F65" s="22">
        <v>7.5274724063617612E-2</v>
      </c>
      <c r="G65" s="16">
        <v>58.049258982984071</v>
      </c>
      <c r="H65" s="22">
        <v>0.26655985651376435</v>
      </c>
      <c r="I65" s="16">
        <v>43.246840301294071</v>
      </c>
      <c r="J65" s="24">
        <v>-5.6409800808365787E-2</v>
      </c>
    </row>
    <row r="66" spans="2:10" x14ac:dyDescent="0.3">
      <c r="B66" s="14" t="s">
        <v>102</v>
      </c>
      <c r="C66" s="45">
        <v>0.68</v>
      </c>
      <c r="D66" s="22">
        <v>0.70000000000000007</v>
      </c>
      <c r="E66" s="16">
        <v>51.457317282975829</v>
      </c>
      <c r="F66" s="22">
        <v>0.12273220255255016</v>
      </c>
      <c r="G66" s="16">
        <v>59.583899264951576</v>
      </c>
      <c r="H66" s="22">
        <v>0.3000437253758762</v>
      </c>
      <c r="I66" s="16">
        <v>43.051750207159365</v>
      </c>
      <c r="J66" s="24">
        <v>-6.0666414690498896E-2</v>
      </c>
    </row>
    <row r="67" spans="2:10" x14ac:dyDescent="0.3">
      <c r="B67" s="14" t="s">
        <v>103</v>
      </c>
      <c r="C67" s="45">
        <v>0.7</v>
      </c>
      <c r="D67" s="22">
        <v>0.74999999999999978</v>
      </c>
      <c r="E67" s="16">
        <v>53.700029072188833</v>
      </c>
      <c r="F67" s="22">
        <v>0.17166527718111677</v>
      </c>
      <c r="G67" s="16">
        <v>61.151899459118013</v>
      </c>
      <c r="H67" s="22">
        <v>0.3342554644356141</v>
      </c>
      <c r="I67" s="16">
        <v>42.857186315858478</v>
      </c>
      <c r="J67" s="24">
        <v>-6.4911547506424194E-2</v>
      </c>
    </row>
    <row r="68" spans="2:10" x14ac:dyDescent="0.3">
      <c r="B68" s="14" t="s">
        <v>104</v>
      </c>
      <c r="C68" s="45">
        <v>0.72</v>
      </c>
      <c r="D68" s="22">
        <v>0.79999999999999982</v>
      </c>
      <c r="E68" s="16">
        <v>56.014711685885601</v>
      </c>
      <c r="F68" s="22">
        <v>0.22216866224479251</v>
      </c>
      <c r="G68" s="16">
        <v>62.754742205972207</v>
      </c>
      <c r="H68" s="22">
        <v>0.36922742299351502</v>
      </c>
      <c r="I68" s="16">
        <v>42.663145796445392</v>
      </c>
      <c r="J68" s="24">
        <v>-6.9145261023727408E-2</v>
      </c>
    </row>
    <row r="69" spans="2:10" x14ac:dyDescent="0.3">
      <c r="B69" s="14" t="s">
        <v>105</v>
      </c>
      <c r="C69" s="45">
        <v>0.74</v>
      </c>
      <c r="D69" s="22">
        <v>0.84999999999999987</v>
      </c>
      <c r="E69" s="16">
        <v>58.406137940416343</v>
      </c>
      <c r="F69" s="22">
        <v>0.27434649443192793</v>
      </c>
      <c r="G69" s="16">
        <v>64.394011237923976</v>
      </c>
      <c r="H69" s="22">
        <v>0.40499415604526501</v>
      </c>
      <c r="I69" s="16">
        <v>42.469625840758326</v>
      </c>
      <c r="J69" s="24">
        <v>-7.3367616512871672E-2</v>
      </c>
    </row>
    <row r="70" spans="2:10" x14ac:dyDescent="0.3">
      <c r="B70" s="14" t="s">
        <v>106</v>
      </c>
      <c r="C70" s="45">
        <v>0.76</v>
      </c>
      <c r="D70" s="22">
        <v>0.89999999999999991</v>
      </c>
      <c r="E70" s="16">
        <v>60.879571753631353</v>
      </c>
      <c r="F70" s="22">
        <v>0.32831362563131494</v>
      </c>
      <c r="G70" s="16">
        <v>66.071400783893779</v>
      </c>
      <c r="H70" s="22">
        <v>0.44159262947769862</v>
      </c>
      <c r="I70" s="16">
        <v>42.276623663175947</v>
      </c>
      <c r="J70" s="24">
        <v>-7.7578674752516674E-2</v>
      </c>
    </row>
    <row r="71" spans="2:10" x14ac:dyDescent="0.3">
      <c r="B71" s="14" t="s">
        <v>107</v>
      </c>
      <c r="C71" s="45">
        <v>0.78</v>
      </c>
      <c r="D71" s="22">
        <v>0.95</v>
      </c>
      <c r="E71" s="16">
        <v>63.440837921389999</v>
      </c>
      <c r="F71" s="22">
        <v>0.3841971453654921</v>
      </c>
      <c r="G71" s="16">
        <v>67.788726093632931</v>
      </c>
      <c r="H71" s="22">
        <v>0.4790624496958733</v>
      </c>
      <c r="I71" s="16">
        <v>42.084136500376673</v>
      </c>
      <c r="J71" s="24">
        <v>-8.1778496034770332E-2</v>
      </c>
    </row>
    <row r="72" spans="2:10" x14ac:dyDescent="0.3">
      <c r="B72" s="14" t="s">
        <v>108</v>
      </c>
      <c r="C72" s="45">
        <v>0.8</v>
      </c>
      <c r="D72" s="22">
        <v>1</v>
      </c>
      <c r="E72" s="16">
        <v>66.096404744368144</v>
      </c>
      <c r="F72" s="22">
        <v>0.44213818360096435</v>
      </c>
      <c r="G72" s="16">
        <v>69.547935245667077</v>
      </c>
      <c r="H72" s="22">
        <v>0.51744612125714518</v>
      </c>
      <c r="I72" s="16">
        <v>41.892161611101443</v>
      </c>
      <c r="J72" s="24">
        <v>-8.5967140170364789E-2</v>
      </c>
    </row>
    <row r="73" spans="2:10" x14ac:dyDescent="0.3">
      <c r="B73" s="14" t="s">
        <v>109</v>
      </c>
      <c r="C73" s="45">
        <v>0.82</v>
      </c>
      <c r="D73" s="22">
        <v>1.0499999999999998</v>
      </c>
      <c r="E73" s="16">
        <v>68.853482453991177</v>
      </c>
      <c r="F73" s="22">
        <v>0.50229405827493834</v>
      </c>
      <c r="G73" s="16">
        <v>71.351122431441112</v>
      </c>
      <c r="H73" s="22">
        <v>0.55678933671405362</v>
      </c>
      <c r="I73" s="16">
        <v>41.700696275919285</v>
      </c>
      <c r="J73" s="24">
        <v>-9.0144666493771591E-2</v>
      </c>
    </row>
    <row r="74" spans="2:10" x14ac:dyDescent="0.3">
      <c r="B74" s="14" t="s">
        <v>110</v>
      </c>
      <c r="C74" s="45">
        <v>0.84</v>
      </c>
      <c r="D74" s="22">
        <v>1.0999999999999999</v>
      </c>
      <c r="E74" s="16">
        <v>71.720141207288748</v>
      </c>
      <c r="F74" s="22">
        <v>0.56484084979065408</v>
      </c>
      <c r="G74" s="16">
        <v>73.200542942820121</v>
      </c>
      <c r="H74" s="22">
        <v>0.59714130362223472</v>
      </c>
      <c r="I74" s="16">
        <v>41.509737796996383</v>
      </c>
      <c r="J74" s="24">
        <v>-9.431113386824011E-2</v>
      </c>
    </row>
    <row r="75" spans="2:10" x14ac:dyDescent="0.3">
      <c r="B75" s="14" t="s">
        <v>111</v>
      </c>
      <c r="C75" s="45">
        <v>0.86</v>
      </c>
      <c r="D75" s="22">
        <v>1.1499999999999999</v>
      </c>
      <c r="E75" s="16">
        <v>74.705453513502135</v>
      </c>
      <c r="F75" s="22">
        <v>0.62997650858200482</v>
      </c>
      <c r="G75" s="16">
        <v>75.09863013195401</v>
      </c>
      <c r="H75" s="22">
        <v>0.63855511458276271</v>
      </c>
      <c r="I75" s="16">
        <v>41.319283497867772</v>
      </c>
      <c r="J75" s="24">
        <v>-9.8466600690779088E-2</v>
      </c>
    </row>
    <row r="76" spans="2:10" x14ac:dyDescent="0.3">
      <c r="B76" s="14" t="s">
        <v>112</v>
      </c>
      <c r="C76" s="45">
        <v>0.88</v>
      </c>
      <c r="D76" s="22">
        <v>1.2</v>
      </c>
      <c r="E76" s="16">
        <v>77.819667426219269</v>
      </c>
      <c r="F76" s="22">
        <v>0.69792463394223347</v>
      </c>
      <c r="G76" s="16">
        <v>77.048014663422762</v>
      </c>
      <c r="H76" s="22">
        <v>0.68108816729909372</v>
      </c>
      <c r="I76" s="16">
        <v>41.129330723212476</v>
      </c>
      <c r="J76" s="24">
        <v>-0.10261112489706269</v>
      </c>
    </row>
    <row r="77" spans="2:10" x14ac:dyDescent="0.3">
      <c r="B77" s="14" t="s">
        <v>113</v>
      </c>
      <c r="C77" s="45">
        <v>0.9</v>
      </c>
      <c r="D77" s="22">
        <v>1.25</v>
      </c>
      <c r="E77" s="16">
        <v>81.07441883731353</v>
      </c>
      <c r="F77" s="22">
        <v>0.76893910600348581</v>
      </c>
      <c r="G77" s="16">
        <v>79.051546440802724</v>
      </c>
      <c r="H77" s="22">
        <v>0.72480264298642294</v>
      </c>
      <c r="I77" s="16">
        <v>40.939876838631172</v>
      </c>
      <c r="J77" s="24">
        <v>-0.10674476396628164</v>
      </c>
    </row>
    <row r="78" spans="2:10" x14ac:dyDescent="0.3">
      <c r="B78" s="14" t="s">
        <v>114</v>
      </c>
      <c r="C78" s="45">
        <v>0.92</v>
      </c>
      <c r="D78" s="22">
        <v>1.3</v>
      </c>
      <c r="E78" s="16">
        <v>84.482993969392496</v>
      </c>
      <c r="F78" s="22">
        <v>0.84330981298301511</v>
      </c>
      <c r="G78" s="16">
        <v>81.112319666248368</v>
      </c>
      <c r="H78" s="22">
        <v>0.76976605313939206</v>
      </c>
      <c r="I78" s="16">
        <v>40.750919230427137</v>
      </c>
      <c r="J78" s="24">
        <v>-0.11086757492592267</v>
      </c>
    </row>
    <row r="79" spans="2:10" x14ac:dyDescent="0.3">
      <c r="B79" s="14" t="s">
        <v>115</v>
      </c>
      <c r="C79" s="45">
        <v>0.94</v>
      </c>
      <c r="D79" s="22">
        <v>1.3499999999999996</v>
      </c>
      <c r="E79" s="16">
        <v>88.060657020644172</v>
      </c>
      <c r="F79" s="22">
        <v>0.92136979997055246</v>
      </c>
      <c r="G79" s="16">
        <v>83.233701586131204</v>
      </c>
      <c r="H79" s="22">
        <v>0.81605186672480401</v>
      </c>
      <c r="I79" s="16">
        <v>40.562455305389804</v>
      </c>
      <c r="J79" s="24">
        <v>-0.11497961435649101</v>
      </c>
    </row>
    <row r="80" spans="2:10" x14ac:dyDescent="0.3">
      <c r="B80" s="14" t="s">
        <v>116</v>
      </c>
      <c r="C80" s="45">
        <v>0.96</v>
      </c>
      <c r="D80" s="22">
        <v>1.3999999999999997</v>
      </c>
      <c r="E80" s="16">
        <v>91.825063385856026</v>
      </c>
      <c r="F80" s="22">
        <v>1.0035042848772386</v>
      </c>
      <c r="G80" s="16">
        <v>85.419365593135069</v>
      </c>
      <c r="H80" s="22">
        <v>0.86374023242658804</v>
      </c>
      <c r="I80" s="16">
        <v>40.374482490581229</v>
      </c>
      <c r="J80" s="24">
        <v>-0.11908093839616954</v>
      </c>
    </row>
    <row r="81" spans="2:10" x14ac:dyDescent="0.3">
      <c r="B81" s="14" t="s">
        <v>117</v>
      </c>
      <c r="C81" s="45">
        <v>0.98</v>
      </c>
      <c r="D81" s="22">
        <v>1.4499999999999997</v>
      </c>
      <c r="E81" s="16">
        <v>95.796786760576282</v>
      </c>
      <c r="F81" s="22">
        <v>1.0901621591676343</v>
      </c>
      <c r="G81" s="16">
        <v>87.673329501913202</v>
      </c>
      <c r="H81" s="22">
        <v>0.91291881377120176</v>
      </c>
      <c r="I81" s="16">
        <v>40.186998233125365</v>
      </c>
      <c r="J81" s="24">
        <v>-0.12317160274541636</v>
      </c>
    </row>
    <row r="82" spans="2:10" ht="15" thickBot="1" x14ac:dyDescent="0.35">
      <c r="B82" s="15" t="s">
        <v>118</v>
      </c>
      <c r="C82" s="46">
        <v>1</v>
      </c>
      <c r="D82" s="23">
        <v>1.4999999999999998</v>
      </c>
      <c r="E82" s="17">
        <v>100</v>
      </c>
      <c r="F82" s="23">
        <v>1.1818708433212386</v>
      </c>
      <c r="G82" s="17">
        <v>90.000000000000014</v>
      </c>
      <c r="H82" s="23">
        <v>0.96368375898911496</v>
      </c>
      <c r="I82" s="17">
        <v>40</v>
      </c>
      <c r="J82" s="25">
        <v>-0.12725166267150459</v>
      </c>
    </row>
  </sheetData>
  <mergeCells count="5">
    <mergeCell ref="B29:J29"/>
    <mergeCell ref="C30:D30"/>
    <mergeCell ref="E30:F30"/>
    <mergeCell ref="G30:H30"/>
    <mergeCell ref="I30:J30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1"/>
  <sheetViews>
    <sheetView showGridLines="0" workbookViewId="0">
      <selection activeCell="A7" sqref="A7"/>
    </sheetView>
  </sheetViews>
  <sheetFormatPr defaultColWidth="9.33203125" defaultRowHeight="14.4" x14ac:dyDescent="0.3"/>
  <cols>
    <col min="1" max="1" width="0.33203125" customWidth="1"/>
    <col min="2" max="2" width="3" customWidth="1"/>
    <col min="3" max="3" width="6.6640625" customWidth="1"/>
    <col min="4" max="4" width="7.44140625" customWidth="1"/>
    <col min="5" max="5" width="9.33203125" bestFit="1" customWidth="1"/>
    <col min="6" max="6" width="7.44140625" customWidth="1"/>
  </cols>
  <sheetData>
    <row r="1" spans="2:2" s="4" customFormat="1" ht="17.399999999999999" x14ac:dyDescent="0.3">
      <c r="B1" s="7" t="s">
        <v>71</v>
      </c>
    </row>
    <row r="2" spans="2:2" s="5" customFormat="1" ht="10.199999999999999" x14ac:dyDescent="0.2">
      <c r="B2" s="8" t="s">
        <v>127</v>
      </c>
    </row>
    <row r="3" spans="2:2" s="5" customFormat="1" ht="10.199999999999999" x14ac:dyDescent="0.2">
      <c r="B3" s="8" t="s">
        <v>143</v>
      </c>
    </row>
    <row r="4" spans="2:2" s="5" customFormat="1" ht="10.199999999999999" x14ac:dyDescent="0.2">
      <c r="B4" s="8" t="s">
        <v>72</v>
      </c>
    </row>
    <row r="5" spans="2:2" s="6" customFormat="1" ht="10.199999999999999" x14ac:dyDescent="0.2">
      <c r="B5" s="9" t="s">
        <v>144</v>
      </c>
    </row>
    <row r="28" spans="2:6" ht="15" thickBot="1" x14ac:dyDescent="0.35"/>
    <row r="29" spans="2:6" ht="15" thickBot="1" x14ac:dyDescent="0.35">
      <c r="B29" s="60" t="s">
        <v>73</v>
      </c>
      <c r="C29" s="61"/>
      <c r="D29" s="61"/>
      <c r="E29" s="61"/>
      <c r="F29" s="62"/>
    </row>
    <row r="30" spans="2:6" x14ac:dyDescent="0.3">
      <c r="B30" s="12"/>
      <c r="C30" s="63" t="s">
        <v>119</v>
      </c>
      <c r="D30" s="67"/>
      <c r="E30" s="65" t="s">
        <v>122</v>
      </c>
      <c r="F30" s="68"/>
    </row>
    <row r="31" spans="2:6" x14ac:dyDescent="0.3">
      <c r="B31" s="13"/>
      <c r="C31" s="10" t="s">
        <v>120</v>
      </c>
      <c r="D31" s="18" t="s">
        <v>121</v>
      </c>
      <c r="E31" s="10" t="s">
        <v>120</v>
      </c>
      <c r="F31" s="11" t="s">
        <v>121</v>
      </c>
    </row>
    <row r="32" spans="2:6" x14ac:dyDescent="0.3">
      <c r="B32" s="14" t="s">
        <v>61</v>
      </c>
      <c r="C32" s="55">
        <v>20</v>
      </c>
      <c r="D32" s="22">
        <v>-0.7227413120990146</v>
      </c>
      <c r="E32" s="16">
        <v>45.38588614528804</v>
      </c>
      <c r="F32" s="24">
        <v>-9.7385832129866685E-3</v>
      </c>
    </row>
    <row r="33" spans="2:6" x14ac:dyDescent="0.3">
      <c r="B33" s="14" t="s">
        <v>62</v>
      </c>
      <c r="C33" s="55">
        <v>29.795918367346939</v>
      </c>
      <c r="D33" s="22">
        <v>-0.58694113843322582</v>
      </c>
      <c r="E33" s="16">
        <v>45.589996923504209</v>
      </c>
      <c r="F33" s="24">
        <v>-5.2851496550120015E-3</v>
      </c>
    </row>
    <row r="34" spans="2:6" x14ac:dyDescent="0.3">
      <c r="B34" s="14" t="s">
        <v>63</v>
      </c>
      <c r="C34" s="55">
        <v>39.591836734693878</v>
      </c>
      <c r="D34" s="22">
        <v>-0.45114096476743709</v>
      </c>
      <c r="E34" s="16">
        <v>45.692540568677707</v>
      </c>
      <c r="F34" s="24">
        <v>-3.0477797592926717E-3</v>
      </c>
    </row>
    <row r="35" spans="2:6" x14ac:dyDescent="0.3">
      <c r="B35" s="14" t="s">
        <v>64</v>
      </c>
      <c r="C35" s="55">
        <v>49.387755102040813</v>
      </c>
      <c r="D35" s="22">
        <v>-0.31534079110164837</v>
      </c>
      <c r="E35" s="16">
        <v>45.75412200254226</v>
      </c>
      <c r="F35" s="24">
        <v>-1.7041524089028274E-3</v>
      </c>
    </row>
    <row r="36" spans="2:6" x14ac:dyDescent="0.3">
      <c r="B36" s="14" t="s">
        <v>65</v>
      </c>
      <c r="C36" s="55">
        <v>59.183673469387756</v>
      </c>
      <c r="D36" s="22">
        <v>-0.17954061743585956</v>
      </c>
      <c r="E36" s="16">
        <v>45.795175467974872</v>
      </c>
      <c r="F36" s="24">
        <v>-8.0841881645571715E-4</v>
      </c>
    </row>
    <row r="37" spans="2:6" x14ac:dyDescent="0.3">
      <c r="B37" s="14" t="s">
        <v>66</v>
      </c>
      <c r="C37" s="55">
        <v>68.979591836734699</v>
      </c>
      <c r="D37" s="22">
        <v>-4.3740443770070754E-2</v>
      </c>
      <c r="E37" s="16">
        <v>45.824491409924043</v>
      </c>
      <c r="F37" s="24">
        <v>-1.6878282662176347E-4</v>
      </c>
    </row>
    <row r="38" spans="2:6" x14ac:dyDescent="0.3">
      <c r="B38" s="14" t="s">
        <v>74</v>
      </c>
      <c r="C38" s="55">
        <v>78.775510204081627</v>
      </c>
      <c r="D38" s="22">
        <v>9.2059729895717854E-2</v>
      </c>
      <c r="E38" s="16">
        <v>45.846471110911551</v>
      </c>
      <c r="F38" s="24">
        <v>3.1078586067386416E-4</v>
      </c>
    </row>
    <row r="39" spans="2:6" x14ac:dyDescent="0.3">
      <c r="B39" s="14" t="s">
        <v>75</v>
      </c>
      <c r="C39" s="55">
        <v>88.571428571428569</v>
      </c>
      <c r="D39" s="22">
        <v>0.22785990356150668</v>
      </c>
      <c r="E39" s="16">
        <v>45.863560859419927</v>
      </c>
      <c r="F39" s="24">
        <v>6.8366210057503845E-4</v>
      </c>
    </row>
    <row r="40" spans="2:6" x14ac:dyDescent="0.3">
      <c r="B40" s="14" t="s">
        <v>76</v>
      </c>
      <c r="C40" s="55">
        <v>98.367346938775512</v>
      </c>
      <c r="D40" s="22">
        <v>0.36366007722729549</v>
      </c>
      <c r="E40" s="16">
        <v>45.877228526448818</v>
      </c>
      <c r="F40" s="24">
        <v>9.8187294244063395E-4</v>
      </c>
    </row>
    <row r="41" spans="2:6" x14ac:dyDescent="0.3">
      <c r="B41" s="14" t="s">
        <v>77</v>
      </c>
      <c r="C41" s="55">
        <v>108.16326530612245</v>
      </c>
      <c r="D41" s="22">
        <v>0.49946025089308427</v>
      </c>
      <c r="E41" s="16">
        <v>45.888408105351807</v>
      </c>
      <c r="F41" s="24">
        <v>1.2257969149310612E-3</v>
      </c>
    </row>
    <row r="42" spans="2:6" x14ac:dyDescent="0.3">
      <c r="B42" s="14" t="s">
        <v>78</v>
      </c>
      <c r="C42" s="55">
        <v>117.95918367346938</v>
      </c>
      <c r="D42" s="22">
        <v>0.63526042455887288</v>
      </c>
      <c r="E42" s="16">
        <v>45.897722136300672</v>
      </c>
      <c r="F42" s="24">
        <v>1.429017040542255E-3</v>
      </c>
    </row>
    <row r="43" spans="2:6" x14ac:dyDescent="0.3">
      <c r="B43" s="14" t="s">
        <v>79</v>
      </c>
      <c r="C43" s="55">
        <v>127.75510204081633</v>
      </c>
      <c r="D43" s="22">
        <v>0.77106059822466166</v>
      </c>
      <c r="E43" s="16">
        <v>45.905601509377838</v>
      </c>
      <c r="F43" s="24">
        <v>1.6009347843494535E-3</v>
      </c>
    </row>
    <row r="44" spans="2:6" x14ac:dyDescent="0.3">
      <c r="B44" s="14" t="s">
        <v>80</v>
      </c>
      <c r="C44" s="55">
        <v>137.55102040816325</v>
      </c>
      <c r="D44" s="22">
        <v>0.90686077189045033</v>
      </c>
      <c r="E44" s="16">
        <v>45.91235392920558</v>
      </c>
      <c r="F44" s="24">
        <v>1.7482638637895788E-3</v>
      </c>
    </row>
    <row r="45" spans="2:6" x14ac:dyDescent="0.3">
      <c r="B45" s="14" t="s">
        <v>81</v>
      </c>
      <c r="C45" s="55">
        <v>147.34693877551021</v>
      </c>
      <c r="D45" s="22">
        <v>1.0426609455562394</v>
      </c>
      <c r="E45" s="16">
        <v>45.918204992079744</v>
      </c>
      <c r="F45" s="24">
        <v>1.8759264986653648E-3</v>
      </c>
    </row>
    <row r="46" spans="2:6" x14ac:dyDescent="0.3">
      <c r="B46" s="14" t="s">
        <v>82</v>
      </c>
      <c r="C46" s="55">
        <v>157.14285714285714</v>
      </c>
      <c r="D46" s="22">
        <v>1.178461119222028</v>
      </c>
      <c r="E46" s="16">
        <v>45.923323856336232</v>
      </c>
      <c r="F46" s="24">
        <v>1.9876135053868713E-3</v>
      </c>
    </row>
    <row r="47" spans="2:6" x14ac:dyDescent="0.3">
      <c r="B47" s="14" t="s">
        <v>83</v>
      </c>
      <c r="C47" s="55">
        <v>166.9387755102041</v>
      </c>
      <c r="D47" s="22">
        <v>1.314261292887817</v>
      </c>
      <c r="E47" s="16">
        <v>45.927839850087601</v>
      </c>
      <c r="F47" s="24">
        <v>2.0861466563341963E-3</v>
      </c>
    </row>
    <row r="48" spans="2:6" x14ac:dyDescent="0.3">
      <c r="B48" s="14" t="s">
        <v>84</v>
      </c>
      <c r="C48" s="55">
        <v>176.73469387755102</v>
      </c>
      <c r="D48" s="22">
        <v>1.4500614665536056</v>
      </c>
      <c r="E48" s="16">
        <v>45.931853541145372</v>
      </c>
      <c r="F48" s="24">
        <v>2.1737202112647042E-3</v>
      </c>
    </row>
    <row r="49" spans="2:6" x14ac:dyDescent="0.3">
      <c r="B49" s="14" t="s">
        <v>85</v>
      </c>
      <c r="C49" s="55">
        <v>186.53061224489795</v>
      </c>
      <c r="D49" s="22">
        <v>1.5858616402193941</v>
      </c>
      <c r="E49" s="16">
        <v>45.935444309799664</v>
      </c>
      <c r="F49" s="24">
        <v>2.252066145583805E-3</v>
      </c>
    </row>
    <row r="50" spans="2:6" x14ac:dyDescent="0.3">
      <c r="B50" s="14" t="s">
        <v>86</v>
      </c>
      <c r="C50" s="55">
        <v>196.32653061224491</v>
      </c>
      <c r="D50" s="22">
        <v>1.7216618138851831</v>
      </c>
      <c r="E50" s="16">
        <v>45.938675648785789</v>
      </c>
      <c r="F50" s="24">
        <v>2.3225697887709561E-3</v>
      </c>
    </row>
    <row r="51" spans="2:6" x14ac:dyDescent="0.3">
      <c r="B51" s="14" t="s">
        <v>87</v>
      </c>
      <c r="C51" s="55">
        <v>206.12244897959184</v>
      </c>
      <c r="D51" s="22">
        <v>1.8574619875509719</v>
      </c>
      <c r="E51" s="16">
        <v>45.941598948279733</v>
      </c>
      <c r="F51" s="24">
        <v>2.3863524080922653E-3</v>
      </c>
    </row>
    <row r="52" spans="2:6" x14ac:dyDescent="0.3">
      <c r="B52" s="14" t="s">
        <v>88</v>
      </c>
      <c r="C52" s="55">
        <v>215.91836734693877</v>
      </c>
      <c r="D52" s="22">
        <v>1.9932621612167605</v>
      </c>
      <c r="E52" s="16">
        <v>45.944256248128248</v>
      </c>
      <c r="F52" s="24">
        <v>2.4443312587066343E-3</v>
      </c>
    </row>
    <row r="53" spans="2:6" x14ac:dyDescent="0.3">
      <c r="B53" s="14" t="s">
        <v>89</v>
      </c>
      <c r="C53" s="55">
        <v>225.71428571428572</v>
      </c>
      <c r="D53" s="22">
        <v>2.1290623348825495</v>
      </c>
      <c r="E53" s="16">
        <v>45.94668227175157</v>
      </c>
      <c r="F53" s="24">
        <v>2.4972639607959779E-3</v>
      </c>
    </row>
    <row r="54" spans="2:6" x14ac:dyDescent="0.3">
      <c r="B54" s="14" t="s">
        <v>90</v>
      </c>
      <c r="C54" s="55">
        <v>235.51020408163265</v>
      </c>
      <c r="D54" s="22">
        <v>2.264862508548338</v>
      </c>
      <c r="E54" s="16">
        <v>45.948905951315254</v>
      </c>
      <c r="F54" s="24">
        <v>2.5457817768448983E-3</v>
      </c>
    </row>
    <row r="55" spans="2:6" x14ac:dyDescent="0.3">
      <c r="B55" s="14" t="s">
        <v>91</v>
      </c>
      <c r="C55" s="55">
        <v>245.30612244897958</v>
      </c>
      <c r="D55" s="22">
        <v>2.4006626822141266</v>
      </c>
      <c r="E55" s="16">
        <v>45.950951586674236</v>
      </c>
      <c r="F55" s="24">
        <v>2.5904148983032001E-3</v>
      </c>
    </row>
    <row r="56" spans="2:6" x14ac:dyDescent="0.3">
      <c r="B56" s="14" t="s">
        <v>92</v>
      </c>
      <c r="C56" s="55">
        <v>255.10204081632654</v>
      </c>
      <c r="D56" s="22">
        <v>2.5364628558799156</v>
      </c>
      <c r="E56" s="16">
        <v>45.952839736731171</v>
      </c>
      <c r="F56" s="24">
        <v>2.6316118938736182E-3</v>
      </c>
    </row>
    <row r="57" spans="2:6" x14ac:dyDescent="0.3">
      <c r="B57" s="14" t="s">
        <v>93</v>
      </c>
      <c r="C57" s="55">
        <v>264.89795918367349</v>
      </c>
      <c r="D57" s="22">
        <v>2.6722630295457046</v>
      </c>
      <c r="E57" s="16">
        <v>45.954587912613299</v>
      </c>
      <c r="F57" s="24">
        <v>2.6697548337357344E-3</v>
      </c>
    </row>
    <row r="58" spans="2:6" x14ac:dyDescent="0.3">
      <c r="B58" s="14" t="s">
        <v>94</v>
      </c>
      <c r="C58" s="55">
        <v>274.69387755102042</v>
      </c>
      <c r="D58" s="22">
        <v>2.8080632032114932</v>
      </c>
      <c r="E58" s="16">
        <v>45.956211122235288</v>
      </c>
      <c r="F58" s="24">
        <v>2.7051711712039075E-3</v>
      </c>
    </row>
    <row r="59" spans="2:6" x14ac:dyDescent="0.3">
      <c r="B59" s="14" t="s">
        <v>95</v>
      </c>
      <c r="C59" s="55">
        <v>284.48979591836735</v>
      </c>
      <c r="D59" s="22">
        <v>2.9438633768772817</v>
      </c>
      <c r="E59" s="16">
        <v>45.971427441774125</v>
      </c>
      <c r="F59" s="24">
        <v>3.0371716106483812E-3</v>
      </c>
    </row>
    <row r="60" spans="2:6" x14ac:dyDescent="0.3">
      <c r="B60" s="14" t="s">
        <v>96</v>
      </c>
      <c r="C60" s="55">
        <v>294.28571428571428</v>
      </c>
      <c r="D60" s="22">
        <v>3.0796635505430707</v>
      </c>
      <c r="E60" s="16">
        <v>46.037591045459209</v>
      </c>
      <c r="F60" s="24">
        <v>4.4807759883438384E-3</v>
      </c>
    </row>
    <row r="61" spans="2:6" x14ac:dyDescent="0.3">
      <c r="B61" s="14" t="s">
        <v>97</v>
      </c>
      <c r="C61" s="55">
        <v>304.08163265306121</v>
      </c>
      <c r="D61" s="22">
        <v>3.2154637242088593</v>
      </c>
      <c r="E61" s="16">
        <v>46.099584089734435</v>
      </c>
      <c r="F61" s="24">
        <v>5.8333841462722283E-3</v>
      </c>
    </row>
    <row r="62" spans="2:6" x14ac:dyDescent="0.3">
      <c r="B62" s="14" t="s">
        <v>98</v>
      </c>
      <c r="C62" s="55">
        <v>313.87755102040819</v>
      </c>
      <c r="D62" s="22">
        <v>3.3512638978746487</v>
      </c>
      <c r="E62" s="16">
        <v>46.157788064656508</v>
      </c>
      <c r="F62" s="24">
        <v>7.1033197047509367E-3</v>
      </c>
    </row>
    <row r="63" spans="2:6" x14ac:dyDescent="0.3">
      <c r="B63" s="14" t="s">
        <v>99</v>
      </c>
      <c r="C63" s="55">
        <v>323.67346938775512</v>
      </c>
      <c r="D63" s="22">
        <v>3.4870640715404373</v>
      </c>
      <c r="E63" s="16">
        <v>46.212539399025587</v>
      </c>
      <c r="F63" s="24">
        <v>8.2979231056792037E-3</v>
      </c>
    </row>
    <row r="64" spans="2:6" x14ac:dyDescent="0.3">
      <c r="B64" s="14" t="s">
        <v>100</v>
      </c>
      <c r="C64" s="55">
        <v>333.46938775510205</v>
      </c>
      <c r="D64" s="22">
        <v>3.6228642452062259</v>
      </c>
      <c r="E64" s="16">
        <v>46.26413591044188</v>
      </c>
      <c r="F64" s="24">
        <v>9.4236923444422013E-3</v>
      </c>
    </row>
    <row r="65" spans="2:6" x14ac:dyDescent="0.3">
      <c r="B65" s="14" t="s">
        <v>101</v>
      </c>
      <c r="C65" s="55">
        <v>343.26530612244898</v>
      </c>
      <c r="D65" s="22">
        <v>3.7586644188720144</v>
      </c>
      <c r="E65" s="16">
        <v>46.312842180274174</v>
      </c>
      <c r="F65" s="24">
        <v>1.0486400244782401E-2</v>
      </c>
    </row>
    <row r="66" spans="2:6" x14ac:dyDescent="0.3">
      <c r="B66" s="14" t="s">
        <v>102</v>
      </c>
      <c r="C66" s="55">
        <v>353.0612244897959</v>
      </c>
      <c r="D66" s="22">
        <v>3.894464592537803</v>
      </c>
      <c r="E66" s="16">
        <v>46.358894056586557</v>
      </c>
      <c r="F66" s="24">
        <v>1.1491192706844644E-2</v>
      </c>
    </row>
    <row r="67" spans="2:6" x14ac:dyDescent="0.3">
      <c r="B67" s="14" t="s">
        <v>103</v>
      </c>
      <c r="C67" s="55">
        <v>362.85714285714283</v>
      </c>
      <c r="D67" s="22">
        <v>4.030264766203592</v>
      </c>
      <c r="E67" s="16">
        <v>46.402502445467007</v>
      </c>
      <c r="F67" s="24">
        <v>1.2442671429069333E-2</v>
      </c>
    </row>
    <row r="68" spans="2:6" x14ac:dyDescent="0.3">
      <c r="B68" s="14" t="s">
        <v>104</v>
      </c>
      <c r="C68" s="55">
        <v>372.65306122448982</v>
      </c>
      <c r="D68" s="22">
        <v>4.166064939869381</v>
      </c>
      <c r="E68" s="16">
        <v>46.443856518383839</v>
      </c>
      <c r="F68" s="24">
        <v>1.334496388856749E-2</v>
      </c>
    </row>
    <row r="69" spans="2:6" x14ac:dyDescent="0.3">
      <c r="B69" s="14" t="s">
        <v>105</v>
      </c>
      <c r="C69" s="55">
        <v>382.44897959183675</v>
      </c>
      <c r="D69" s="22">
        <v>4.30186511353517</v>
      </c>
      <c r="E69" s="16">
        <v>46.483126437729155</v>
      </c>
      <c r="F69" s="24">
        <v>1.4201782808958695E-2</v>
      </c>
    </row>
    <row r="70" spans="2:6" x14ac:dyDescent="0.3">
      <c r="B70" s="14" t="s">
        <v>106</v>
      </c>
      <c r="C70" s="55">
        <v>392.24489795918367</v>
      </c>
      <c r="D70" s="22">
        <v>4.4376652872009581</v>
      </c>
      <c r="E70" s="16">
        <v>46.520465682811377</v>
      </c>
      <c r="F70" s="24">
        <v>1.5016476910523963E-2</v>
      </c>
    </row>
    <row r="71" spans="2:6" x14ac:dyDescent="0.3">
      <c r="B71" s="14" t="s">
        <v>107</v>
      </c>
      <c r="C71" s="55">
        <v>402.0408163265306</v>
      </c>
      <c r="D71" s="22">
        <v>4.5734654608667471</v>
      </c>
      <c r="E71" s="16">
        <v>46.556013042910102</v>
      </c>
      <c r="F71" s="24">
        <v>1.5792074396088457E-2</v>
      </c>
    </row>
    <row r="72" spans="2:6" x14ac:dyDescent="0.3">
      <c r="B72" s="14" t="s">
        <v>108</v>
      </c>
      <c r="C72" s="55">
        <v>411.83673469387753</v>
      </c>
      <c r="D72" s="22">
        <v>4.7092656345325352</v>
      </c>
      <c r="E72" s="16">
        <v>46.589894331627633</v>
      </c>
      <c r="F72" s="24">
        <v>1.6531320355957752E-2</v>
      </c>
    </row>
    <row r="73" spans="2:6" x14ac:dyDescent="0.3">
      <c r="B73" s="14" t="s">
        <v>109</v>
      </c>
      <c r="C73" s="55">
        <v>421.63265306122452</v>
      </c>
      <c r="D73" s="22">
        <v>4.8450658081983251</v>
      </c>
      <c r="E73" s="16">
        <v>46.622223866915654</v>
      </c>
      <c r="F73" s="24">
        <v>1.7236709060188329E-2</v>
      </c>
    </row>
    <row r="74" spans="2:6" x14ac:dyDescent="0.3">
      <c r="B74" s="14" t="s">
        <v>110</v>
      </c>
      <c r="C74" s="55">
        <v>431.42857142857144</v>
      </c>
      <c r="D74" s="22">
        <v>4.9808659818641132</v>
      </c>
      <c r="E74" s="16">
        <v>46.653105753268676</v>
      </c>
      <c r="F74" s="24">
        <v>1.7910511934392515E-2</v>
      </c>
    </row>
    <row r="75" spans="2:6" x14ac:dyDescent="0.3">
      <c r="B75" s="14" t="s">
        <v>111</v>
      </c>
      <c r="C75" s="55">
        <v>441.22448979591837</v>
      </c>
      <c r="D75" s="22">
        <v>5.1166661555299022</v>
      </c>
      <c r="E75" s="16">
        <v>46.682634996230455</v>
      </c>
      <c r="F75" s="24">
        <v>1.8554801876829057E-2</v>
      </c>
    </row>
    <row r="76" spans="2:6" x14ac:dyDescent="0.3">
      <c r="B76" s="14" t="s">
        <v>112</v>
      </c>
      <c r="C76" s="55">
        <v>451.0204081632653</v>
      </c>
      <c r="D76" s="22">
        <v>5.2524663291956903</v>
      </c>
      <c r="E76" s="16">
        <v>46.710898474225701</v>
      </c>
      <c r="F76" s="24">
        <v>1.9171474462515846E-2</v>
      </c>
    </row>
    <row r="77" spans="2:6" x14ac:dyDescent="0.3">
      <c r="B77" s="14" t="s">
        <v>113</v>
      </c>
      <c r="C77" s="55">
        <v>460.81632653061223</v>
      </c>
      <c r="D77" s="22">
        <v>5.3882665028614793</v>
      </c>
      <c r="E77" s="16">
        <v>46.73797578856022</v>
      </c>
      <c r="F77" s="24">
        <v>1.9762266489135167E-2</v>
      </c>
    </row>
    <row r="78" spans="2:6" x14ac:dyDescent="0.3">
      <c r="B78" s="14" t="s">
        <v>114</v>
      </c>
      <c r="C78" s="55">
        <v>470.61224489795916</v>
      </c>
      <c r="D78" s="22">
        <v>5.5240666765272683</v>
      </c>
      <c r="E78" s="16">
        <v>46.763940009026499</v>
      </c>
      <c r="F78" s="24">
        <v>2.0328772245184538E-2</v>
      </c>
    </row>
    <row r="79" spans="2:6" x14ac:dyDescent="0.3">
      <c r="B79" s="14" t="s">
        <v>115</v>
      </c>
      <c r="C79" s="55">
        <v>480.40816326530614</v>
      </c>
      <c r="D79" s="22">
        <v>5.6598668501930574</v>
      </c>
      <c r="E79" s="16">
        <v>46.788858329758952</v>
      </c>
      <c r="F79" s="24">
        <v>2.0872457819891211E-2</v>
      </c>
    </row>
    <row r="80" spans="2:6" x14ac:dyDescent="0.3">
      <c r="B80" s="14" t="s">
        <v>116</v>
      </c>
      <c r="C80" s="55">
        <v>490.20408163265307</v>
      </c>
      <c r="D80" s="22">
        <v>5.7956670238588464</v>
      </c>
      <c r="E80" s="16">
        <v>46.812792647684766</v>
      </c>
      <c r="F80" s="24">
        <v>2.1394673724262361E-2</v>
      </c>
    </row>
    <row r="81" spans="2:6" ht="15" thickBot="1" x14ac:dyDescent="0.35">
      <c r="B81" s="15" t="s">
        <v>117</v>
      </c>
      <c r="C81" s="56">
        <v>500</v>
      </c>
      <c r="D81" s="23">
        <v>5.9314671975246345</v>
      </c>
      <c r="E81" s="17">
        <v>46.835800074013171</v>
      </c>
      <c r="F81" s="25">
        <v>2.189666605112045E-2</v>
      </c>
    </row>
  </sheetData>
  <mergeCells count="3">
    <mergeCell ref="B29:F29"/>
    <mergeCell ref="C30:D30"/>
    <mergeCell ref="E30:F30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1"/>
  <sheetViews>
    <sheetView showGridLines="0" workbookViewId="0">
      <selection activeCell="M48" sqref="M48"/>
    </sheetView>
  </sheetViews>
  <sheetFormatPr defaultColWidth="9.33203125" defaultRowHeight="14.4" x14ac:dyDescent="0.3"/>
  <cols>
    <col min="1" max="1" width="0.33203125" customWidth="1"/>
    <col min="2" max="2" width="3" customWidth="1"/>
    <col min="3" max="3" width="6.6640625" customWidth="1"/>
    <col min="5" max="5" width="9.33203125" bestFit="1" customWidth="1"/>
    <col min="6" max="6" width="7.44140625" customWidth="1"/>
    <col min="7" max="7" width="9.33203125" bestFit="1" customWidth="1"/>
    <col min="8" max="8" width="7.44140625" customWidth="1"/>
    <col min="9" max="9" width="9.33203125" bestFit="1" customWidth="1"/>
    <col min="10" max="10" width="7.44140625" customWidth="1"/>
  </cols>
  <sheetData>
    <row r="1" spans="2:2" s="4" customFormat="1" ht="17.399999999999999" x14ac:dyDescent="0.3">
      <c r="B1" s="7" t="s">
        <v>123</v>
      </c>
    </row>
    <row r="2" spans="2:2" s="5" customFormat="1" ht="10.199999999999999" x14ac:dyDescent="0.2">
      <c r="B2" s="8" t="s">
        <v>127</v>
      </c>
    </row>
    <row r="3" spans="2:2" s="5" customFormat="1" ht="10.199999999999999" x14ac:dyDescent="0.2">
      <c r="B3" s="8" t="s">
        <v>145</v>
      </c>
    </row>
    <row r="4" spans="2:2" s="5" customFormat="1" ht="10.199999999999999" x14ac:dyDescent="0.2">
      <c r="B4" s="8" t="s">
        <v>72</v>
      </c>
    </row>
    <row r="5" spans="2:2" s="6" customFormat="1" ht="10.199999999999999" x14ac:dyDescent="0.2">
      <c r="B5" s="9" t="s">
        <v>144</v>
      </c>
    </row>
    <row r="28" spans="2:10" ht="15" thickBot="1" x14ac:dyDescent="0.35"/>
    <row r="29" spans="2:10" ht="15" thickBot="1" x14ac:dyDescent="0.35">
      <c r="B29" s="60" t="s">
        <v>124</v>
      </c>
      <c r="C29" s="61"/>
      <c r="D29" s="61"/>
      <c r="E29" s="61"/>
      <c r="F29" s="61"/>
      <c r="G29" s="61"/>
      <c r="H29" s="61"/>
      <c r="I29" s="61"/>
      <c r="J29" s="62"/>
    </row>
    <row r="30" spans="2:10" x14ac:dyDescent="0.3">
      <c r="B30" s="12"/>
      <c r="C30" s="63" t="s">
        <v>119</v>
      </c>
      <c r="D30" s="67"/>
      <c r="E30" s="65" t="s">
        <v>44</v>
      </c>
      <c r="F30" s="67"/>
      <c r="G30" s="65" t="s">
        <v>45</v>
      </c>
      <c r="H30" s="67"/>
      <c r="I30" s="65" t="s">
        <v>46</v>
      </c>
      <c r="J30" s="68"/>
    </row>
    <row r="31" spans="2:10" x14ac:dyDescent="0.3">
      <c r="B31" s="13"/>
      <c r="C31" s="10" t="s">
        <v>120</v>
      </c>
      <c r="D31" s="18" t="s">
        <v>121</v>
      </c>
      <c r="E31" s="10" t="s">
        <v>120</v>
      </c>
      <c r="F31" s="18" t="s">
        <v>121</v>
      </c>
      <c r="G31" s="10" t="s">
        <v>120</v>
      </c>
      <c r="H31" s="18" t="s">
        <v>121</v>
      </c>
      <c r="I31" s="10" t="s">
        <v>120</v>
      </c>
      <c r="J31" s="11" t="s">
        <v>121</v>
      </c>
    </row>
    <row r="32" spans="2:10" x14ac:dyDescent="0.3">
      <c r="B32" s="14" t="s">
        <v>61</v>
      </c>
      <c r="C32" s="55">
        <v>20</v>
      </c>
      <c r="D32" s="22">
        <v>-0.7227413120990146</v>
      </c>
      <c r="E32" s="16">
        <v>10.126874357241206</v>
      </c>
      <c r="F32" s="22">
        <v>-0.77904468105957903</v>
      </c>
      <c r="G32" s="16">
        <v>29.817879920359399</v>
      </c>
      <c r="H32" s="22">
        <v>-0.34941237192114011</v>
      </c>
      <c r="I32" s="16">
        <v>45.38588614528804</v>
      </c>
      <c r="J32" s="24">
        <v>-9.7385832129866685E-3</v>
      </c>
    </row>
    <row r="33" spans="2:10" x14ac:dyDescent="0.3">
      <c r="B33" s="14" t="s">
        <v>62</v>
      </c>
      <c r="C33" s="55">
        <v>29.795918367346939</v>
      </c>
      <c r="D33" s="22">
        <v>-0.58694113843322582</v>
      </c>
      <c r="E33" s="16">
        <v>14.535815481163787</v>
      </c>
      <c r="F33" s="22">
        <v>-0.68284728017751251</v>
      </c>
      <c r="G33" s="16">
        <v>33.382676290293418</v>
      </c>
      <c r="H33" s="22">
        <v>-0.27163311930177586</v>
      </c>
      <c r="I33" s="16">
        <v>45.589996923504209</v>
      </c>
      <c r="J33" s="24">
        <v>-5.2851496550120015E-3</v>
      </c>
    </row>
    <row r="34" spans="2:10" x14ac:dyDescent="0.3">
      <c r="B34" s="14" t="s">
        <v>63</v>
      </c>
      <c r="C34" s="55">
        <v>39.591836734693878</v>
      </c>
      <c r="D34" s="22">
        <v>-0.45114096476743709</v>
      </c>
      <c r="E34" s="16">
        <v>18.167432503929668</v>
      </c>
      <c r="F34" s="22">
        <v>-0.60361008721669296</v>
      </c>
      <c r="G34" s="16">
        <v>35.958194898163917</v>
      </c>
      <c r="H34" s="22">
        <v>-0.21543862973233638</v>
      </c>
      <c r="I34" s="16">
        <v>45.692540568677707</v>
      </c>
      <c r="J34" s="24">
        <v>-3.0477797592926717E-3</v>
      </c>
    </row>
    <row r="35" spans="2:10" x14ac:dyDescent="0.3">
      <c r="B35" s="14" t="s">
        <v>64</v>
      </c>
      <c r="C35" s="55">
        <v>49.387755102040813</v>
      </c>
      <c r="D35" s="22">
        <v>-0.31534079110164837</v>
      </c>
      <c r="E35" s="16">
        <v>21.062471767861098</v>
      </c>
      <c r="F35" s="22">
        <v>-0.54044406961427127</v>
      </c>
      <c r="G35" s="16">
        <v>37.831626687064073</v>
      </c>
      <c r="H35" s="22">
        <v>-0.17456276776081237</v>
      </c>
      <c r="I35" s="16">
        <v>45.75412200254226</v>
      </c>
      <c r="J35" s="24">
        <v>-1.7041524089028274E-3</v>
      </c>
    </row>
    <row r="36" spans="2:10" x14ac:dyDescent="0.3">
      <c r="B36" s="14" t="s">
        <v>65</v>
      </c>
      <c r="C36" s="55">
        <v>59.183673469387756</v>
      </c>
      <c r="D36" s="22">
        <v>-0.17954061743585956</v>
      </c>
      <c r="E36" s="16">
        <v>23.364091472146271</v>
      </c>
      <c r="F36" s="22">
        <v>-0.49022570036233659</v>
      </c>
      <c r="G36" s="16">
        <v>39.230963488228092</v>
      </c>
      <c r="H36" s="22">
        <v>-0.14403104609635056</v>
      </c>
      <c r="I36" s="16">
        <v>45.795175467974872</v>
      </c>
      <c r="J36" s="24">
        <v>-8.0841881645571715E-4</v>
      </c>
    </row>
    <row r="37" spans="2:10" x14ac:dyDescent="0.3">
      <c r="B37" s="14" t="s">
        <v>66</v>
      </c>
      <c r="C37" s="55">
        <v>68.979591836734699</v>
      </c>
      <c r="D37" s="22">
        <v>-4.3740443770070754E-2</v>
      </c>
      <c r="E37" s="16">
        <v>25.211420481735114</v>
      </c>
      <c r="F37" s="22">
        <v>-0.44991936732190257</v>
      </c>
      <c r="G37" s="16">
        <v>40.306429244353012</v>
      </c>
      <c r="H37" s="22">
        <v>-0.12056577233355661</v>
      </c>
      <c r="I37" s="16">
        <v>45.824491409924043</v>
      </c>
      <c r="J37" s="24">
        <v>-1.6878282662176347E-4</v>
      </c>
    </row>
    <row r="38" spans="2:10" x14ac:dyDescent="0.3">
      <c r="B38" s="14" t="s">
        <v>74</v>
      </c>
      <c r="C38" s="55">
        <v>78.775510204081627</v>
      </c>
      <c r="D38" s="22">
        <v>9.2059729895717854E-2</v>
      </c>
      <c r="E38" s="16">
        <v>26.714380387262949</v>
      </c>
      <c r="F38" s="22">
        <v>-0.41712672335638235</v>
      </c>
      <c r="G38" s="16">
        <v>41.15464171991281</v>
      </c>
      <c r="H38" s="22">
        <v>-0.1020588716399041</v>
      </c>
      <c r="I38" s="16">
        <v>45.846471110911551</v>
      </c>
      <c r="J38" s="24">
        <v>3.1078586067386416E-4</v>
      </c>
    </row>
    <row r="39" spans="2:10" x14ac:dyDescent="0.3">
      <c r="B39" s="14" t="s">
        <v>75</v>
      </c>
      <c r="C39" s="55">
        <v>88.571428571428569</v>
      </c>
      <c r="D39" s="22">
        <v>0.22785990356150668</v>
      </c>
      <c r="E39" s="16">
        <v>27.954688062835391</v>
      </c>
      <c r="F39" s="22">
        <v>-0.39006481181559183</v>
      </c>
      <c r="G39" s="16">
        <v>41.838749918627016</v>
      </c>
      <c r="H39" s="22">
        <v>-8.7132514315388723E-2</v>
      </c>
      <c r="I39" s="16">
        <v>45.863560859419927</v>
      </c>
      <c r="J39" s="24">
        <v>6.8366210057503845E-4</v>
      </c>
    </row>
    <row r="40" spans="2:10" x14ac:dyDescent="0.3">
      <c r="B40" s="14" t="s">
        <v>76</v>
      </c>
      <c r="C40" s="55">
        <v>98.367346938775512</v>
      </c>
      <c r="D40" s="22">
        <v>0.36366007722729549</v>
      </c>
      <c r="E40" s="16">
        <v>28.992212075181143</v>
      </c>
      <c r="F40" s="22">
        <v>-0.36742737789776325</v>
      </c>
      <c r="G40" s="16">
        <v>42.401140181586278</v>
      </c>
      <c r="H40" s="22">
        <v>-7.4861885142202933E-2</v>
      </c>
      <c r="I40" s="16">
        <v>45.877228526448818</v>
      </c>
      <c r="J40" s="24">
        <v>9.8187294244063395E-4</v>
      </c>
    </row>
    <row r="41" spans="2:10" x14ac:dyDescent="0.3">
      <c r="B41" s="14" t="s">
        <v>77</v>
      </c>
      <c r="C41" s="55">
        <v>108.16326530612245</v>
      </c>
      <c r="D41" s="22">
        <v>0.49946025089308427</v>
      </c>
      <c r="E41" s="16">
        <v>29.870955841593656</v>
      </c>
      <c r="F41" s="22">
        <v>-0.34825432387090571</v>
      </c>
      <c r="G41" s="16">
        <v>42.871069998539049</v>
      </c>
      <c r="H41" s="22">
        <v>-6.4608623482037567E-2</v>
      </c>
      <c r="I41" s="16">
        <v>45.888408105351807</v>
      </c>
      <c r="J41" s="24">
        <v>1.2257969149310612E-3</v>
      </c>
    </row>
    <row r="42" spans="2:10" x14ac:dyDescent="0.3">
      <c r="B42" s="14" t="s">
        <v>78</v>
      </c>
      <c r="C42" s="55">
        <v>117.95918367346938</v>
      </c>
      <c r="D42" s="22">
        <v>0.63526042455887288</v>
      </c>
      <c r="E42" s="16">
        <v>30.623601361877462</v>
      </c>
      <c r="F42" s="22">
        <v>-0.33183257071026995</v>
      </c>
      <c r="G42" s="16">
        <v>43.269275248546137</v>
      </c>
      <c r="H42" s="22">
        <v>-5.5920299235558468E-2</v>
      </c>
      <c r="I42" s="16">
        <v>45.897722136300672</v>
      </c>
      <c r="J42" s="24">
        <v>1.429017040542255E-3</v>
      </c>
    </row>
    <row r="43" spans="2:10" x14ac:dyDescent="0.3">
      <c r="B43" s="14" t="s">
        <v>79</v>
      </c>
      <c r="C43" s="55">
        <v>127.75510204081633</v>
      </c>
      <c r="D43" s="22">
        <v>0.77106059822466166</v>
      </c>
      <c r="E43" s="16">
        <v>31.274743706019546</v>
      </c>
      <c r="F43" s="22">
        <v>-0.31762548575491534</v>
      </c>
      <c r="G43" s="16">
        <v>43.610809410005764</v>
      </c>
      <c r="H43" s="22">
        <v>-4.8468464946689181E-2</v>
      </c>
      <c r="I43" s="16">
        <v>45.905601509377838</v>
      </c>
      <c r="J43" s="24">
        <v>1.6009347843494535E-3</v>
      </c>
    </row>
    <row r="44" spans="2:10" x14ac:dyDescent="0.3">
      <c r="B44" s="14" t="s">
        <v>80</v>
      </c>
      <c r="C44" s="55">
        <v>137.55102040816325</v>
      </c>
      <c r="D44" s="22">
        <v>0.90686077189045033</v>
      </c>
      <c r="E44" s="16">
        <v>31.843150358467966</v>
      </c>
      <c r="F44" s="22">
        <v>-0.30522358673364497</v>
      </c>
      <c r="G44" s="16">
        <v>43.906838423388471</v>
      </c>
      <c r="H44" s="22">
        <v>-4.2009494215920359E-2</v>
      </c>
      <c r="I44" s="16">
        <v>45.91235392920558</v>
      </c>
      <c r="J44" s="24">
        <v>1.7482638637895788E-3</v>
      </c>
    </row>
    <row r="45" spans="2:10" x14ac:dyDescent="0.3">
      <c r="B45" s="14" t="s">
        <v>81</v>
      </c>
      <c r="C45" s="55">
        <v>147.34693877551021</v>
      </c>
      <c r="D45" s="22">
        <v>1.0426609455562394</v>
      </c>
      <c r="E45" s="16">
        <v>32.343338352723976</v>
      </c>
      <c r="F45" s="22">
        <v>-0.29431013072517981</v>
      </c>
      <c r="G45" s="16">
        <v>44.165805129502601</v>
      </c>
      <c r="H45" s="22">
        <v>-3.635917516130676E-2</v>
      </c>
      <c r="I45" s="16">
        <v>45.918204992079744</v>
      </c>
      <c r="J45" s="24">
        <v>1.8759264986653648E-3</v>
      </c>
    </row>
    <row r="46" spans="2:10" x14ac:dyDescent="0.3">
      <c r="B46" s="14" t="s">
        <v>82</v>
      </c>
      <c r="C46" s="55">
        <v>157.14285714285714</v>
      </c>
      <c r="D46" s="22">
        <v>1.178461119222028</v>
      </c>
      <c r="E46" s="16">
        <v>32.786683352786092</v>
      </c>
      <c r="F46" s="22">
        <v>-0.28463691543350195</v>
      </c>
      <c r="G46" s="16">
        <v>44.394203604557227</v>
      </c>
      <c r="H46" s="22">
        <v>-3.1375815427499558E-2</v>
      </c>
      <c r="I46" s="16">
        <v>45.923323856336232</v>
      </c>
      <c r="J46" s="24">
        <v>1.9876135053868713E-3</v>
      </c>
    </row>
    <row r="47" spans="2:10" x14ac:dyDescent="0.3">
      <c r="B47" s="14" t="s">
        <v>83</v>
      </c>
      <c r="C47" s="55">
        <v>166.9387755102041</v>
      </c>
      <c r="D47" s="22">
        <v>1.314261292887817</v>
      </c>
      <c r="E47" s="16">
        <v>33.182208204553667</v>
      </c>
      <c r="F47" s="22">
        <v>-0.27600707401469571</v>
      </c>
      <c r="G47" s="16">
        <v>44.597106027124809</v>
      </c>
      <c r="H47" s="22">
        <v>-2.6948746629105024E-2</v>
      </c>
      <c r="I47" s="16">
        <v>45.927839850087601</v>
      </c>
      <c r="J47" s="24">
        <v>2.0861466563341963E-3</v>
      </c>
    </row>
    <row r="48" spans="2:10" x14ac:dyDescent="0.3">
      <c r="B48" s="14" t="s">
        <v>84</v>
      </c>
      <c r="C48" s="55">
        <v>176.73469387755102</v>
      </c>
      <c r="D48" s="22">
        <v>1.4500614665536056</v>
      </c>
      <c r="E48" s="16">
        <v>33.537150616077831</v>
      </c>
      <c r="F48" s="22">
        <v>-0.26826268902706868</v>
      </c>
      <c r="G48" s="16">
        <v>44.778528788724628</v>
      </c>
      <c r="H48" s="22">
        <v>-2.2990336290610369E-2</v>
      </c>
      <c r="I48" s="16">
        <v>45.931853541145372</v>
      </c>
      <c r="J48" s="24">
        <v>2.1737202112647042E-3</v>
      </c>
    </row>
    <row r="49" spans="2:10" x14ac:dyDescent="0.3">
      <c r="B49" s="14" t="s">
        <v>85</v>
      </c>
      <c r="C49" s="55">
        <v>186.53061224489795</v>
      </c>
      <c r="D49" s="22">
        <v>1.5858616402193941</v>
      </c>
      <c r="E49" s="16">
        <v>33.857377111170813</v>
      </c>
      <c r="F49" s="22">
        <v>-0.26127576049804541</v>
      </c>
      <c r="G49" s="16">
        <v>44.941691834193357</v>
      </c>
      <c r="H49" s="22">
        <v>-1.9430329374453211E-2</v>
      </c>
      <c r="I49" s="16">
        <v>45.935444309799664</v>
      </c>
      <c r="J49" s="24">
        <v>2.252066145583805E-3</v>
      </c>
    </row>
    <row r="50" spans="2:10" x14ac:dyDescent="0.3">
      <c r="B50" s="14" t="s">
        <v>86</v>
      </c>
      <c r="C50" s="55">
        <v>196.32653061224491</v>
      </c>
      <c r="D50" s="22">
        <v>1.7216618138851831</v>
      </c>
      <c r="E50" s="16">
        <v>34.147688732279754</v>
      </c>
      <c r="F50" s="22">
        <v>-0.25494153588229618</v>
      </c>
      <c r="G50" s="16">
        <v>45.089205618315454</v>
      </c>
      <c r="H50" s="22">
        <v>-1.6211769128813339E-2</v>
      </c>
      <c r="I50" s="16">
        <v>45.938675648785789</v>
      </c>
      <c r="J50" s="24">
        <v>2.3225697887709561E-3</v>
      </c>
    </row>
    <row r="51" spans="2:10" x14ac:dyDescent="0.3">
      <c r="B51" s="14" t="s">
        <v>87</v>
      </c>
      <c r="C51" s="55">
        <v>206.12244897959184</v>
      </c>
      <c r="D51" s="22">
        <v>1.8574619875509719</v>
      </c>
      <c r="E51" s="16">
        <v>34.4120495744462</v>
      </c>
      <c r="F51" s="22">
        <v>-0.24917352374590801</v>
      </c>
      <c r="G51" s="16">
        <v>45.223208055049305</v>
      </c>
      <c r="H51" s="22">
        <v>-1.3288009032377446E-2</v>
      </c>
      <c r="I51" s="16">
        <v>45.941598948279733</v>
      </c>
      <c r="J51" s="24">
        <v>2.3863524080922653E-3</v>
      </c>
    </row>
    <row r="52" spans="2:10" x14ac:dyDescent="0.3">
      <c r="B52" s="14" t="s">
        <v>88</v>
      </c>
      <c r="C52" s="55">
        <v>215.91836734693877</v>
      </c>
      <c r="D52" s="22">
        <v>1.9932621612167605</v>
      </c>
      <c r="E52" s="16">
        <v>34.653759627763357</v>
      </c>
      <c r="F52" s="22">
        <v>-0.24389972256720474</v>
      </c>
      <c r="G52" s="16">
        <v>45.345466313280653</v>
      </c>
      <c r="H52" s="22">
        <v>-1.062049174247528E-2</v>
      </c>
      <c r="I52" s="16">
        <v>45.944256248128248</v>
      </c>
      <c r="J52" s="24">
        <v>2.4443312587066343E-3</v>
      </c>
    </row>
    <row r="53" spans="2:10" x14ac:dyDescent="0.3">
      <c r="B53" s="14" t="s">
        <v>89</v>
      </c>
      <c r="C53" s="55">
        <v>225.71428571428572</v>
      </c>
      <c r="D53" s="22">
        <v>2.1290623348825495</v>
      </c>
      <c r="E53" s="16">
        <v>34.875586943665482</v>
      </c>
      <c r="F53" s="22">
        <v>-0.23905973703901418</v>
      </c>
      <c r="G53" s="16">
        <v>45.457453503209649</v>
      </c>
      <c r="H53" s="22">
        <v>-8.1770758971597343E-3</v>
      </c>
      <c r="I53" s="16">
        <v>45.94668227175157</v>
      </c>
      <c r="J53" s="24">
        <v>2.4972639607959779E-3</v>
      </c>
    </row>
    <row r="54" spans="2:10" x14ac:dyDescent="0.3">
      <c r="B54" s="14" t="s">
        <v>90</v>
      </c>
      <c r="C54" s="55">
        <v>235.51020408163265</v>
      </c>
      <c r="D54" s="22">
        <v>2.264862508548338</v>
      </c>
      <c r="E54" s="16">
        <v>35.07986974774532</v>
      </c>
      <c r="F54" s="22">
        <v>-0.23460255009887715</v>
      </c>
      <c r="G54" s="16">
        <v>45.560407162125159</v>
      </c>
      <c r="H54" s="22">
        <v>-5.9307600311498242E-3</v>
      </c>
      <c r="I54" s="16">
        <v>45.948905951315254</v>
      </c>
      <c r="J54" s="24">
        <v>2.5457817768448983E-3</v>
      </c>
    </row>
    <row r="55" spans="2:10" x14ac:dyDescent="0.3">
      <c r="B55" s="14" t="s">
        <v>91</v>
      </c>
      <c r="C55" s="55">
        <v>245.30612244897958</v>
      </c>
      <c r="D55" s="22">
        <v>2.4006626822141266</v>
      </c>
      <c r="E55" s="16">
        <v>35.268596102475264</v>
      </c>
      <c r="F55" s="22">
        <v>-0.23048478479136147</v>
      </c>
      <c r="G55" s="16">
        <v>45.65537436739875</v>
      </c>
      <c r="H55" s="22">
        <v>-3.8586982685683219E-3</v>
      </c>
      <c r="I55" s="16">
        <v>45.950951586674236</v>
      </c>
      <c r="J55" s="24">
        <v>2.5904148983032001E-3</v>
      </c>
    </row>
    <row r="56" spans="2:10" x14ac:dyDescent="0.3">
      <c r="B56" s="14" t="s">
        <v>92</v>
      </c>
      <c r="C56" s="55">
        <v>255.10204081632654</v>
      </c>
      <c r="D56" s="22">
        <v>2.5364628558799156</v>
      </c>
      <c r="E56" s="16">
        <v>35.44346662406334</v>
      </c>
      <c r="F56" s="22">
        <v>-0.22666933586726748</v>
      </c>
      <c r="G56" s="16">
        <v>45.743246900122678</v>
      </c>
      <c r="H56" s="22">
        <v>-1.9414330977770219E-3</v>
      </c>
      <c r="I56" s="16">
        <v>45.952839736731171</v>
      </c>
      <c r="J56" s="24">
        <v>2.6316118938736182E-3</v>
      </c>
    </row>
    <row r="57" spans="2:10" x14ac:dyDescent="0.3">
      <c r="B57" s="14" t="s">
        <v>93</v>
      </c>
      <c r="C57" s="55">
        <v>264.89795918367349</v>
      </c>
      <c r="D57" s="22">
        <v>2.6722630295457046</v>
      </c>
      <c r="E57" s="16">
        <v>35.605944281629846</v>
      </c>
      <c r="F57" s="22">
        <v>-0.22312428322991257</v>
      </c>
      <c r="G57" s="16">
        <v>45.824788920113399</v>
      </c>
      <c r="H57" s="22">
        <v>-1.6229153854430774E-4</v>
      </c>
      <c r="I57" s="16">
        <v>45.954587912613299</v>
      </c>
      <c r="J57" s="24">
        <v>2.6697548337357344E-3</v>
      </c>
    </row>
    <row r="58" spans="2:10" x14ac:dyDescent="0.3">
      <c r="B58" s="14" t="s">
        <v>94</v>
      </c>
      <c r="C58" s="55">
        <v>274.69387755102042</v>
      </c>
      <c r="D58" s="22">
        <v>2.8080632032114932</v>
      </c>
      <c r="E58" s="16">
        <v>35.75729425743657</v>
      </c>
      <c r="F58" s="22">
        <v>-0.21982202223641192</v>
      </c>
      <c r="G58" s="16">
        <v>45.900658943456421</v>
      </c>
      <c r="H58" s="22">
        <v>1.4930943795981035E-3</v>
      </c>
      <c r="I58" s="16">
        <v>45.956211122235288</v>
      </c>
      <c r="J58" s="24">
        <v>2.7051711712039075E-3</v>
      </c>
    </row>
    <row r="59" spans="2:10" x14ac:dyDescent="0.3">
      <c r="B59" s="14" t="s">
        <v>95</v>
      </c>
      <c r="C59" s="55">
        <v>284.48979591836735</v>
      </c>
      <c r="D59" s="22">
        <v>2.9438633768772817</v>
      </c>
      <c r="E59" s="16">
        <v>35.898616092710022</v>
      </c>
      <c r="F59" s="22">
        <v>-0.21673856231733399</v>
      </c>
      <c r="G59" s="16">
        <v>45.971427441774125</v>
      </c>
      <c r="H59" s="22">
        <v>3.0371716106483812E-3</v>
      </c>
      <c r="I59" s="16">
        <v>45.957722302136041</v>
      </c>
      <c r="J59" s="24">
        <v>2.7381431648485634E-3</v>
      </c>
    </row>
    <row r="60" spans="2:10" x14ac:dyDescent="0.3">
      <c r="B60" s="14" t="s">
        <v>96</v>
      </c>
      <c r="C60" s="55">
        <v>294.28571428571428</v>
      </c>
      <c r="D60" s="22">
        <v>3.0796635505430707</v>
      </c>
      <c r="E60" s="16">
        <v>36.030869796008446</v>
      </c>
      <c r="F60" s="22">
        <v>-0.2138529573258531</v>
      </c>
      <c r="G60" s="16">
        <v>46.037591045459209</v>
      </c>
      <c r="H60" s="22">
        <v>4.4807759883438384E-3</v>
      </c>
      <c r="I60" s="16">
        <v>45.959132662904231</v>
      </c>
      <c r="J60" s="24">
        <v>2.7689154152353498E-3</v>
      </c>
    </row>
    <row r="61" spans="2:10" x14ac:dyDescent="0.3">
      <c r="B61" s="14" t="s">
        <v>97</v>
      </c>
      <c r="C61" s="55">
        <v>304.08163265306121</v>
      </c>
      <c r="D61" s="22">
        <v>3.2154637242088593</v>
      </c>
      <c r="E61" s="16">
        <v>36.154897189561929</v>
      </c>
      <c r="F61" s="22">
        <v>-0.21114683978817836</v>
      </c>
      <c r="G61" s="16">
        <v>46.099584089734435</v>
      </c>
      <c r="H61" s="22">
        <v>5.8333841462722283E-3</v>
      </c>
      <c r="I61" s="16">
        <v>45.960451967713539</v>
      </c>
      <c r="J61" s="24">
        <v>2.7977009422041582E-3</v>
      </c>
    </row>
    <row r="62" spans="2:10" x14ac:dyDescent="0.3">
      <c r="B62" s="14" t="s">
        <v>98</v>
      </c>
      <c r="C62" s="55">
        <v>313.87755102040819</v>
      </c>
      <c r="D62" s="22">
        <v>3.3512638978746487</v>
      </c>
      <c r="E62" s="16">
        <v>36.271439471830554</v>
      </c>
      <c r="F62" s="22">
        <v>-0.2086040377112181</v>
      </c>
      <c r="G62" s="16">
        <v>46.157788064656508</v>
      </c>
      <c r="H62" s="22">
        <v>7.1033197047509367E-3</v>
      </c>
      <c r="I62" s="16">
        <v>45.96168875860603</v>
      </c>
      <c r="J62" s="24">
        <v>2.8246861220802832E-3</v>
      </c>
    </row>
    <row r="63" spans="2:10" x14ac:dyDescent="0.3">
      <c r="B63" s="14" t="s">
        <v>99</v>
      </c>
      <c r="C63" s="55">
        <v>323.67346938775512</v>
      </c>
      <c r="D63" s="22">
        <v>3.4870640715404373</v>
      </c>
      <c r="E63" s="16">
        <v>36.381151752593951</v>
      </c>
      <c r="F63" s="22">
        <v>-0.20621025744569882</v>
      </c>
      <c r="G63" s="16">
        <v>46.212539399025587</v>
      </c>
      <c r="H63" s="22">
        <v>8.2979231056792037E-3</v>
      </c>
      <c r="I63" s="16">
        <v>45.962850541613129</v>
      </c>
      <c r="J63" s="24">
        <v>2.8500347267748347E-3</v>
      </c>
    </row>
    <row r="64" spans="2:10" x14ac:dyDescent="0.3">
      <c r="B64" s="14" t="s">
        <v>100</v>
      </c>
      <c r="C64" s="55">
        <v>333.46938775510205</v>
      </c>
      <c r="D64" s="22">
        <v>3.6228642452062259</v>
      </c>
      <c r="E64" s="16">
        <v>36.484615149737053</v>
      </c>
      <c r="F64" s="22">
        <v>-0.2039528197499238</v>
      </c>
      <c r="G64" s="16">
        <v>46.26413591044188</v>
      </c>
      <c r="H64" s="22">
        <v>9.4236923444422013E-3</v>
      </c>
      <c r="I64" s="16">
        <v>45.963943939191765</v>
      </c>
      <c r="J64" s="24">
        <v>2.8738912497446698E-3</v>
      </c>
    </row>
    <row r="65" spans="2:10" x14ac:dyDescent="0.3">
      <c r="B65" s="14" t="s">
        <v>101</v>
      </c>
      <c r="C65" s="55">
        <v>343.26530612244898</v>
      </c>
      <c r="D65" s="22">
        <v>3.7586644188720144</v>
      </c>
      <c r="E65" s="16">
        <v>36.582346909987059</v>
      </c>
      <c r="F65" s="22">
        <v>-0.2018204389683643</v>
      </c>
      <c r="G65" s="16">
        <v>46.312842180274174</v>
      </c>
      <c r="H65" s="22">
        <v>1.0486400244782401E-2</v>
      </c>
      <c r="I65" s="16">
        <v>45.964974816515884</v>
      </c>
      <c r="J65" s="24">
        <v>2.8963836615100375E-3</v>
      </c>
    </row>
    <row r="66" spans="2:10" x14ac:dyDescent="0.3">
      <c r="B66" s="14" t="s">
        <v>102</v>
      </c>
      <c r="C66" s="55">
        <v>353.0612244897959</v>
      </c>
      <c r="D66" s="22">
        <v>3.894464592537803</v>
      </c>
      <c r="E66" s="16">
        <v>36.674808918758657</v>
      </c>
      <c r="F66" s="22">
        <v>-0.19980303735782767</v>
      </c>
      <c r="G66" s="16">
        <v>46.358894056586557</v>
      </c>
      <c r="H66" s="22">
        <v>1.1491192706844644E-2</v>
      </c>
      <c r="I66" s="16">
        <v>45.965948386709549</v>
      </c>
      <c r="J66" s="24">
        <v>2.9176257057048766E-3</v>
      </c>
    </row>
    <row r="67" spans="2:10" x14ac:dyDescent="0.3">
      <c r="B67" s="14" t="s">
        <v>103</v>
      </c>
      <c r="C67" s="55">
        <v>362.85714285714283</v>
      </c>
      <c r="D67" s="22">
        <v>4.030264766203592</v>
      </c>
      <c r="E67" s="16">
        <v>36.762414889427667</v>
      </c>
      <c r="F67" s="22">
        <v>-0.19789158822679198</v>
      </c>
      <c r="G67" s="16">
        <v>46.402502445467007</v>
      </c>
      <c r="H67" s="22">
        <v>1.2442671429069333E-2</v>
      </c>
      <c r="I67" s="16">
        <v>45.966869299006888</v>
      </c>
      <c r="J67" s="24">
        <v>2.937718822613072E-3</v>
      </c>
    </row>
    <row r="68" spans="2:10" x14ac:dyDescent="0.3">
      <c r="B68" s="14" t="s">
        <v>104</v>
      </c>
      <c r="C68" s="55">
        <v>372.65306122448982</v>
      </c>
      <c r="D68" s="22">
        <v>4.166064939869381</v>
      </c>
      <c r="E68" s="16">
        <v>36.84553646427328</v>
      </c>
      <c r="F68" s="22">
        <v>-0.19607798282072611</v>
      </c>
      <c r="G68" s="16">
        <v>46.443856518383839</v>
      </c>
      <c r="H68" s="22">
        <v>1.334496388856749E-2</v>
      </c>
      <c r="I68" s="16">
        <v>45.967741712985536</v>
      </c>
      <c r="J68" s="24">
        <v>2.9567537688462518E-3</v>
      </c>
    </row>
    <row r="69" spans="2:10" x14ac:dyDescent="0.3">
      <c r="B69" s="14" t="s">
        <v>105</v>
      </c>
      <c r="C69" s="55">
        <v>382.44897959183675</v>
      </c>
      <c r="D69" s="22">
        <v>4.30186511353517</v>
      </c>
      <c r="E69" s="16">
        <v>36.924508413955195</v>
      </c>
      <c r="F69" s="22">
        <v>-0.19435491687621412</v>
      </c>
      <c r="G69" s="16">
        <v>46.483126437729155</v>
      </c>
      <c r="H69" s="22">
        <v>1.4201782808958695E-2</v>
      </c>
      <c r="I69" s="16">
        <v>45.968569361374001</v>
      </c>
      <c r="J69" s="24">
        <v>2.9748119877194032E-3</v>
      </c>
    </row>
    <row r="70" spans="2:10" x14ac:dyDescent="0.3">
      <c r="B70" s="14" t="s">
        <v>106</v>
      </c>
      <c r="C70" s="55">
        <v>392.24489795918367</v>
      </c>
      <c r="D70" s="22">
        <v>4.4376652872009581</v>
      </c>
      <c r="E70" s="16">
        <v>36.999633086717495</v>
      </c>
      <c r="F70" s="22">
        <v>-0.19271579354507298</v>
      </c>
      <c r="G70" s="16">
        <v>46.520465682811377</v>
      </c>
      <c r="H70" s="22">
        <v>1.5016476910523963E-2</v>
      </c>
      <c r="I70" s="16">
        <v>45.969355603434487</v>
      </c>
      <c r="J70" s="24">
        <v>2.9919667739950573E-3</v>
      </c>
    </row>
    <row r="71" spans="2:10" x14ac:dyDescent="0.3">
      <c r="B71" s="14" t="s">
        <v>107</v>
      </c>
      <c r="C71" s="55">
        <v>402.0408163265306</v>
      </c>
      <c r="D71" s="22">
        <v>4.5734654608667471</v>
      </c>
      <c r="E71" s="16">
        <v>37.071184230297661</v>
      </c>
      <c r="F71" s="22">
        <v>-0.19115464000523444</v>
      </c>
      <c r="G71" s="16">
        <v>46.556013042910102</v>
      </c>
      <c r="H71" s="22">
        <v>1.5792074396088457E-2</v>
      </c>
      <c r="I71" s="16">
        <v>45.970103470528905</v>
      </c>
      <c r="J71" s="24">
        <v>3.0082842680749593E-3</v>
      </c>
    </row>
    <row r="72" spans="2:10" x14ac:dyDescent="0.3">
      <c r="B72" s="14" t="s">
        <v>108</v>
      </c>
      <c r="C72" s="55">
        <v>411.83673469387753</v>
      </c>
      <c r="D72" s="22">
        <v>4.7092656345325352</v>
      </c>
      <c r="E72" s="16">
        <v>37.139410287074284</v>
      </c>
      <c r="F72" s="22">
        <v>-0.18966603556487749</v>
      </c>
      <c r="G72" s="16">
        <v>46.589894331627633</v>
      </c>
      <c r="H72" s="22">
        <v>1.6531320355957752E-2</v>
      </c>
      <c r="I72" s="16">
        <v>45.970815705173365</v>
      </c>
      <c r="J72" s="24">
        <v>3.0238243081184726E-3</v>
      </c>
    </row>
    <row r="73" spans="2:10" x14ac:dyDescent="0.3">
      <c r="B73" s="14" t="s">
        <v>109</v>
      </c>
      <c r="C73" s="55">
        <v>421.63265306122452</v>
      </c>
      <c r="D73" s="22">
        <v>4.8450658081983251</v>
      </c>
      <c r="E73" s="16">
        <v>37.204537245034274</v>
      </c>
      <c r="F73" s="22">
        <v>-0.18824504945800641</v>
      </c>
      <c r="G73" s="16">
        <v>46.622223866915654</v>
      </c>
      <c r="H73" s="22">
        <v>1.7236709060188329E-2</v>
      </c>
      <c r="I73" s="16">
        <v>45.971494794640677</v>
      </c>
      <c r="J73" s="24">
        <v>3.0386411632058112E-3</v>
      </c>
    </row>
    <row r="74" spans="2:10" x14ac:dyDescent="0.3">
      <c r="B74" s="14" t="s">
        <v>110</v>
      </c>
      <c r="C74" s="55">
        <v>431.42857142857144</v>
      </c>
      <c r="D74" s="22">
        <v>4.9808659818641132</v>
      </c>
      <c r="E74" s="16">
        <v>37.266771112708405</v>
      </c>
      <c r="F74" s="22">
        <v>-0.18688718684455341</v>
      </c>
      <c r="G74" s="16">
        <v>46.653105753268676</v>
      </c>
      <c r="H74" s="22">
        <v>1.7910511934392515E-2</v>
      </c>
      <c r="I74" s="16">
        <v>45.97214299997831</v>
      </c>
      <c r="J74" s="24">
        <v>3.0527841664724797E-3</v>
      </c>
    </row>
    <row r="75" spans="2:10" x14ac:dyDescent="0.3">
      <c r="B75" s="14" t="s">
        <v>111</v>
      </c>
      <c r="C75" s="55">
        <v>441.22448979591837</v>
      </c>
      <c r="D75" s="22">
        <v>5.1166661555299022</v>
      </c>
      <c r="E75" s="16">
        <v>37.326300074558212</v>
      </c>
      <c r="F75" s="22">
        <v>-0.18558834178262065</v>
      </c>
      <c r="G75" s="16">
        <v>46.682634996230455</v>
      </c>
      <c r="H75" s="22">
        <v>1.8554801876829057E-2</v>
      </c>
      <c r="I75" s="16">
        <v>45.972762381156016</v>
      </c>
      <c r="J75" s="24">
        <v>3.066298263797881E-3</v>
      </c>
    </row>
    <row r="76" spans="2:10" x14ac:dyDescent="0.3">
      <c r="B76" s="14" t="s">
        <v>112</v>
      </c>
      <c r="C76" s="55">
        <v>451.0204081632653</v>
      </c>
      <c r="D76" s="22">
        <v>5.2524663291956903</v>
      </c>
      <c r="E76" s="16">
        <v>37.383296373827712</v>
      </c>
      <c r="F76" s="22">
        <v>-0.18434475614708731</v>
      </c>
      <c r="G76" s="16">
        <v>46.710898474225701</v>
      </c>
      <c r="H76" s="22">
        <v>1.9171474462515846E-2</v>
      </c>
      <c r="I76" s="16">
        <v>45.973354818932172</v>
      </c>
      <c r="J76" s="24">
        <v>3.0792244909006476E-3</v>
      </c>
    </row>
    <row r="77" spans="2:10" x14ac:dyDescent="0.3">
      <c r="B77" s="14" t="s">
        <v>113</v>
      </c>
      <c r="C77" s="55">
        <v>460.81632653061223</v>
      </c>
      <c r="D77" s="22">
        <v>5.3882665028614793</v>
      </c>
      <c r="E77" s="16">
        <v>37.437917962149335</v>
      </c>
      <c r="F77" s="22">
        <v>-0.18315298363733887</v>
      </c>
      <c r="G77" s="16">
        <v>46.73797578856022</v>
      </c>
      <c r="H77" s="22">
        <v>1.9762266489135167E-2</v>
      </c>
      <c r="I77" s="16">
        <v>45.973922033926499</v>
      </c>
      <c r="J77" s="24">
        <v>3.0916003894808047E-3</v>
      </c>
    </row>
    <row r="78" spans="2:10" x14ac:dyDescent="0.3">
      <c r="B78" s="14" t="s">
        <v>114</v>
      </c>
      <c r="C78" s="55">
        <v>470.61224489795916</v>
      </c>
      <c r="D78" s="22">
        <v>5.5240666765272683</v>
      </c>
      <c r="E78" s="16">
        <v>37.490309948862929</v>
      </c>
      <c r="F78" s="22">
        <v>-0.18200985815499821</v>
      </c>
      <c r="G78" s="16">
        <v>46.763940009026499</v>
      </c>
      <c r="H78" s="22">
        <v>2.0328772245184538E-2</v>
      </c>
      <c r="I78" s="16">
        <v>45.974465603309028</v>
      </c>
      <c r="J78" s="24">
        <v>3.1034603713514285E-3</v>
      </c>
    </row>
    <row r="79" spans="2:10" x14ac:dyDescent="0.3">
      <c r="B79" s="14" t="s">
        <v>115</v>
      </c>
      <c r="C79" s="55">
        <v>480.40816326530614</v>
      </c>
      <c r="D79" s="22">
        <v>5.6598668501930574</v>
      </c>
      <c r="E79" s="16">
        <v>37.540605877801504</v>
      </c>
      <c r="F79" s="22">
        <v>-0.18091246594610988</v>
      </c>
      <c r="G79" s="16">
        <v>46.788858329758952</v>
      </c>
      <c r="H79" s="22">
        <v>2.0872457819891211E-2</v>
      </c>
      <c r="I79" s="16">
        <v>45.974986975443791</v>
      </c>
      <c r="J79" s="24">
        <v>3.1148360379450236E-3</v>
      </c>
    </row>
    <row r="80" spans="2:10" x14ac:dyDescent="0.3">
      <c r="B80" s="14" t="s">
        <v>116</v>
      </c>
      <c r="C80" s="55">
        <v>490.20408163265307</v>
      </c>
      <c r="D80" s="22">
        <v>5.7956670238588464</v>
      </c>
      <c r="E80" s="16">
        <v>37.588928854995231</v>
      </c>
      <c r="F80" s="22">
        <v>-0.17985812099609516</v>
      </c>
      <c r="G80" s="16">
        <v>46.812792647684766</v>
      </c>
      <c r="H80" s="22">
        <v>2.1394673724262361E-2</v>
      </c>
      <c r="I80" s="16">
        <v>45.97548748277481</v>
      </c>
      <c r="J80" s="24">
        <v>3.1257564614692061E-3</v>
      </c>
    </row>
    <row r="81" spans="2:10" ht="15" thickBot="1" x14ac:dyDescent="0.35">
      <c r="B81" s="15" t="s">
        <v>117</v>
      </c>
      <c r="C81" s="56">
        <v>500</v>
      </c>
      <c r="D81" s="23">
        <v>5.9314671975246345</v>
      </c>
      <c r="E81" s="17">
        <v>37.635392547178796</v>
      </c>
      <c r="F81" s="23">
        <v>-0.17884434324361145</v>
      </c>
      <c r="G81" s="17">
        <v>46.835800074013171</v>
      </c>
      <c r="H81" s="23">
        <v>2.189666605112045E-2</v>
      </c>
      <c r="I81" s="17">
        <v>45.975968353195583</v>
      </c>
      <c r="J81" s="25">
        <v>3.1362484329742141E-3</v>
      </c>
    </row>
  </sheetData>
  <mergeCells count="5">
    <mergeCell ref="B29:J29"/>
    <mergeCell ref="C30:D30"/>
    <mergeCell ref="E30:F30"/>
    <mergeCell ref="G30:H30"/>
    <mergeCell ref="I30:J3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Decision Tree</vt:lpstr>
      <vt:lpstr>treeCalc_2</vt:lpstr>
      <vt:lpstr>Risk Profile CDF</vt:lpstr>
      <vt:lpstr>Optimal Tree</vt:lpstr>
      <vt:lpstr>Decision Table</vt:lpstr>
      <vt:lpstr>Sensit to ProbSun 1</vt:lpstr>
      <vt:lpstr>Sensit to ProbSun 2</vt:lpstr>
      <vt:lpstr>Sensit to RT 1</vt:lpstr>
      <vt:lpstr>Sensit to RT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2017-09-04T06:58:26Z</dcterms:modified>
</cp:coreProperties>
</file>