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lass00\DA\ie4243\2026 summer\code\ch 06\Excel\"/>
    </mc:Choice>
  </mc:AlternateContent>
  <xr:revisionPtr revIDLastSave="0" documentId="13_ncr:1_{5CD0635E-41DF-48FF-921D-394EA0564732}" xr6:coauthVersionLast="47" xr6:coauthVersionMax="47" xr10:uidLastSave="{00000000-0000-0000-0000-000000000000}"/>
  <bookViews>
    <workbookView xWindow="1410" yWindow="1440" windowWidth="25035" windowHeight="18420" xr2:uid="{00000000-000D-0000-FFFF-FFFF00000000}"/>
  </bookViews>
  <sheets>
    <sheet name="example 6.3.3 risk averse " sheetId="1" r:id="rId1"/>
    <sheet name="example 6.3.3 risk seeking" sheetId="2" r:id="rId2"/>
  </sheets>
  <calcPr calcId="191029" iterate="1" iterateCount="10000" iterateDelta="1E-1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" l="1"/>
  <c r="D13" i="2" s="1"/>
  <c r="D8" i="2"/>
  <c r="D8" i="1" l="1"/>
  <c r="D12" i="1"/>
  <c r="D13" i="1" s="1"/>
</calcChain>
</file>

<file path=xl/sharedStrings.xml><?xml version="1.0" encoding="utf-8"?>
<sst xmlns="http://schemas.openxmlformats.org/spreadsheetml/2006/main" count="38" uniqueCount="18">
  <si>
    <t>x0.5</t>
  </si>
  <si>
    <t>RT</t>
  </si>
  <si>
    <t>Upper limit</t>
  </si>
  <si>
    <t>Lower limit</t>
  </si>
  <si>
    <t>Risk Tolerance</t>
  </si>
  <si>
    <t>Target</t>
  </si>
  <si>
    <t>Inputs</t>
  </si>
  <si>
    <t>A</t>
  </si>
  <si>
    <t>B</t>
  </si>
  <si>
    <t>Constant</t>
  </si>
  <si>
    <t>Utility Function is u(X) = A - B exp(-X/RT)</t>
  </si>
  <si>
    <t>CE for 50-50 chance of H vs. L</t>
  </si>
  <si>
    <t>&lt;= Goal seek to 0.5</t>
  </si>
  <si>
    <t>6.3.3 Find RT using 50-50 CE Method</t>
  </si>
  <si>
    <t>H</t>
  </si>
  <si>
    <t>L</t>
  </si>
  <si>
    <t>CE</t>
  </si>
  <si>
    <t>&lt;= By changing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</si>
</sst>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00_);_(* \(#,##0.000000\);_(* &quot;-&quot;??_);_(@_)"/>
    <numFmt numFmtId="165" formatCode="_(&quot;$&quot;* #,##0.0000_);_(&quot;$&quot;* \(#,##0.0000\);_(&quot;$&quot;* &quot;-&quot;??_);_(@_)"/>
    <numFmt numFmtId="166" formatCode="_(&quot;$&quot;* #,##0.000000_);_(&quot;$&quot;* \(#,##0.000000\);_(&quot;$&quot;* &quot;-&quot;??_);_(@_)"/>
  </numFmts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2" xfId="0" applyFont="1" applyFill="1" applyBorder="1"/>
    <xf numFmtId="0" fontId="4" fillId="2" borderId="3" xfId="0" applyFont="1" applyFill="1" applyBorder="1"/>
    <xf numFmtId="44" fontId="4" fillId="3" borderId="4" xfId="2" applyFont="1" applyFill="1" applyBorder="1" applyAlignment="1">
      <alignment horizontal="center"/>
    </xf>
    <xf numFmtId="164" fontId="4" fillId="3" borderId="4" xfId="0" applyNumberFormat="1" applyFont="1" applyFill="1" applyBorder="1"/>
    <xf numFmtId="164" fontId="4" fillId="3" borderId="7" xfId="0" applyNumberFormat="1" applyFont="1" applyFill="1" applyBorder="1"/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6" fillId="5" borderId="0" xfId="0" applyFont="1" applyFill="1"/>
    <xf numFmtId="0" fontId="2" fillId="5" borderId="0" xfId="0" applyFont="1" applyFill="1"/>
    <xf numFmtId="0" fontId="0" fillId="5" borderId="0" xfId="0" applyFill="1"/>
    <xf numFmtId="165" fontId="3" fillId="5" borderId="4" xfId="2" applyNumberFormat="1" applyFont="1" applyFill="1" applyBorder="1"/>
    <xf numFmtId="0" fontId="4" fillId="2" borderId="1" xfId="0" applyFont="1" applyFill="1" applyBorder="1"/>
    <xf numFmtId="0" fontId="4" fillId="6" borderId="4" xfId="0" applyFont="1" applyFill="1" applyBorder="1"/>
    <xf numFmtId="0" fontId="4" fillId="6" borderId="4" xfId="0" applyFont="1" applyFill="1" applyBorder="1" applyAlignment="1">
      <alignment horizontal="center"/>
    </xf>
    <xf numFmtId="0" fontId="4" fillId="6" borderId="5" xfId="0" applyFont="1" applyFill="1" applyBorder="1"/>
    <xf numFmtId="0" fontId="4" fillId="6" borderId="6" xfId="0" applyFont="1" applyFill="1" applyBorder="1" applyAlignment="1">
      <alignment horizontal="center"/>
    </xf>
    <xf numFmtId="43" fontId="4" fillId="4" borderId="4" xfId="1" applyFont="1" applyFill="1" applyBorder="1" applyAlignment="1">
      <alignment horizontal="left"/>
    </xf>
    <xf numFmtId="166" fontId="4" fillId="5" borderId="4" xfId="2" applyNumberFormat="1" applyFont="1" applyFill="1" applyBorder="1"/>
    <xf numFmtId="0" fontId="4" fillId="7" borderId="0" xfId="0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145" zoomScaleNormal="145" workbookViewId="0">
      <selection activeCell="E11" sqref="E11"/>
    </sheetView>
  </sheetViews>
  <sheetFormatPr defaultRowHeight="12.75" x14ac:dyDescent="0.2"/>
  <cols>
    <col min="1" max="1" width="2.140625" customWidth="1"/>
    <col min="2" max="2" width="30.140625" customWidth="1"/>
    <col min="4" max="4" width="15" customWidth="1"/>
    <col min="5" max="5" width="19.140625" customWidth="1"/>
  </cols>
  <sheetData>
    <row r="1" spans="1:10" ht="15.75" x14ac:dyDescent="0.25">
      <c r="A1" s="12" t="s">
        <v>13</v>
      </c>
      <c r="B1" s="13"/>
      <c r="C1" s="13"/>
      <c r="D1" s="14"/>
      <c r="E1" s="3"/>
      <c r="F1" s="3"/>
      <c r="G1" s="3"/>
      <c r="H1" s="3"/>
      <c r="I1" s="3"/>
      <c r="J1" s="4"/>
    </row>
    <row r="2" spans="1:10" ht="15.75" x14ac:dyDescent="0.25">
      <c r="B2" s="2"/>
      <c r="C2" s="3"/>
      <c r="D2" s="3"/>
      <c r="E2" s="3"/>
      <c r="F2" s="3"/>
      <c r="G2" s="3"/>
      <c r="H2" s="3"/>
      <c r="I2" s="3"/>
      <c r="J2" s="4"/>
    </row>
    <row r="3" spans="1:10" ht="15.75" x14ac:dyDescent="0.25">
      <c r="B3" s="16" t="s">
        <v>6</v>
      </c>
      <c r="C3" s="5"/>
      <c r="D3" s="6"/>
      <c r="E3" s="3"/>
      <c r="F3" s="3"/>
      <c r="G3" s="3"/>
      <c r="H3" s="3"/>
      <c r="I3" s="3"/>
      <c r="J3" s="4"/>
    </row>
    <row r="4" spans="1:10" ht="15.75" x14ac:dyDescent="0.25">
      <c r="B4" s="17" t="s">
        <v>2</v>
      </c>
      <c r="C4" s="18" t="s">
        <v>14</v>
      </c>
      <c r="D4" s="7">
        <v>100</v>
      </c>
      <c r="E4" s="3"/>
      <c r="F4" s="3"/>
      <c r="G4" s="3"/>
      <c r="H4" s="3"/>
      <c r="I4" s="3"/>
      <c r="J4" s="4"/>
    </row>
    <row r="5" spans="1:10" ht="15.75" x14ac:dyDescent="0.25">
      <c r="B5" s="17" t="s">
        <v>3</v>
      </c>
      <c r="C5" s="18" t="s">
        <v>15</v>
      </c>
      <c r="D5" s="7">
        <v>0</v>
      </c>
      <c r="E5" s="3"/>
      <c r="F5" s="3"/>
      <c r="G5" s="3"/>
      <c r="H5" s="3"/>
      <c r="I5" s="3"/>
      <c r="J5" s="4"/>
    </row>
    <row r="6" spans="1:10" ht="15.75" x14ac:dyDescent="0.25">
      <c r="B6" s="19" t="s">
        <v>11</v>
      </c>
      <c r="C6" s="18" t="s">
        <v>0</v>
      </c>
      <c r="D6" s="7">
        <v>34</v>
      </c>
      <c r="E6" s="3"/>
      <c r="F6" s="3"/>
      <c r="G6" s="3"/>
      <c r="H6" s="3"/>
      <c r="I6" s="3"/>
      <c r="J6" s="4"/>
    </row>
    <row r="7" spans="1:10" ht="15.75" x14ac:dyDescent="0.25">
      <c r="B7" s="3"/>
      <c r="C7" s="3"/>
      <c r="D7" s="3"/>
      <c r="E7" s="3"/>
      <c r="F7" s="3"/>
      <c r="G7" s="3"/>
      <c r="H7" s="3"/>
      <c r="I7" s="3"/>
      <c r="J7" s="4"/>
    </row>
    <row r="8" spans="1:10" ht="15.75" x14ac:dyDescent="0.25">
      <c r="B8" s="11" t="s">
        <v>5</v>
      </c>
      <c r="C8" s="10" t="s">
        <v>16</v>
      </c>
      <c r="D8" s="21">
        <f>(1-EXP(-(D6-D5)/D11))/(1-EXP(-(D4-D5)/D11))</f>
        <v>0.50000000000058609</v>
      </c>
      <c r="E8" s="23" t="s">
        <v>12</v>
      </c>
      <c r="F8" s="3"/>
      <c r="G8" s="3"/>
      <c r="H8" s="3"/>
      <c r="I8" s="3"/>
      <c r="J8" s="4"/>
    </row>
    <row r="9" spans="1:10" ht="15.75" x14ac:dyDescent="0.25">
      <c r="B9" s="3"/>
      <c r="C9" s="3"/>
      <c r="D9" s="3"/>
      <c r="E9" s="3"/>
      <c r="F9" s="3"/>
      <c r="G9" s="3"/>
      <c r="H9" s="3"/>
      <c r="I9" s="3"/>
      <c r="J9" s="4"/>
    </row>
    <row r="10" spans="1:10" ht="15.75" x14ac:dyDescent="0.25">
      <c r="B10" s="16" t="s">
        <v>10</v>
      </c>
      <c r="C10" s="5"/>
      <c r="D10" s="6"/>
      <c r="E10" s="3"/>
      <c r="F10" s="3"/>
      <c r="G10" s="3"/>
      <c r="H10" s="3"/>
      <c r="I10" s="3"/>
      <c r="J10" s="4"/>
    </row>
    <row r="11" spans="1:10" ht="15.75" x14ac:dyDescent="0.25">
      <c r="B11" s="17" t="s">
        <v>4</v>
      </c>
      <c r="C11" s="20" t="s">
        <v>1</v>
      </c>
      <c r="D11" s="22">
        <v>72.637703141959307</v>
      </c>
      <c r="E11" s="23" t="s">
        <v>17</v>
      </c>
      <c r="F11" s="3"/>
      <c r="G11" s="3"/>
      <c r="H11" s="3"/>
      <c r="I11" s="3"/>
      <c r="J11" s="4"/>
    </row>
    <row r="12" spans="1:10" ht="15.75" x14ac:dyDescent="0.25">
      <c r="B12" s="19" t="s">
        <v>9</v>
      </c>
      <c r="C12" s="20" t="s">
        <v>7</v>
      </c>
      <c r="D12" s="8">
        <f>1/(1-EXP(-(D4-D5)/D11))</f>
        <v>1.3376338550179767</v>
      </c>
      <c r="E12" s="3"/>
      <c r="F12" s="3"/>
      <c r="G12" s="3"/>
      <c r="H12" s="3"/>
      <c r="I12" s="3"/>
      <c r="J12" s="4"/>
    </row>
    <row r="13" spans="1:10" ht="15.75" x14ac:dyDescent="0.25">
      <c r="B13" s="19" t="s">
        <v>9</v>
      </c>
      <c r="C13" s="18" t="s">
        <v>8</v>
      </c>
      <c r="D13" s="9">
        <f>D12*EXP(D5/D11)</f>
        <v>1.3376338550179767</v>
      </c>
      <c r="E13" s="3"/>
      <c r="F13" s="3"/>
      <c r="G13" s="3"/>
      <c r="H13" s="3"/>
      <c r="I13" s="3"/>
      <c r="J13" s="4"/>
    </row>
    <row r="14" spans="1:10" ht="15.75" x14ac:dyDescent="0.25">
      <c r="B14" s="3"/>
      <c r="C14" s="3"/>
      <c r="D14" s="3"/>
      <c r="E14" s="3"/>
      <c r="F14" s="3"/>
      <c r="G14" s="3"/>
      <c r="H14" s="3"/>
      <c r="I14" s="3"/>
      <c r="J14" s="4"/>
    </row>
    <row r="15" spans="1:10" ht="15.75" x14ac:dyDescent="0.25">
      <c r="B15" s="3"/>
      <c r="C15" s="3"/>
      <c r="D15" s="3"/>
      <c r="E15" s="3"/>
      <c r="F15" s="3"/>
      <c r="G15" s="3"/>
      <c r="H15" s="3"/>
      <c r="I15" s="3"/>
      <c r="J15" s="4"/>
    </row>
    <row r="16" spans="1:10" ht="15" x14ac:dyDescent="0.2">
      <c r="B16" s="1"/>
      <c r="C16" s="1"/>
      <c r="D16" s="1"/>
      <c r="E16" s="1"/>
      <c r="F16" s="1"/>
      <c r="G16" s="1"/>
      <c r="H16" s="1"/>
      <c r="I16" s="1"/>
    </row>
    <row r="17" spans="2:9" ht="15" x14ac:dyDescent="0.2">
      <c r="B17" s="1"/>
      <c r="C17" s="1"/>
      <c r="D17" s="1"/>
      <c r="E17" s="1"/>
      <c r="F17" s="1"/>
      <c r="G17" s="1"/>
      <c r="H17" s="1"/>
      <c r="I17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zoomScaleNormal="100" workbookViewId="0">
      <selection activeCell="E11" sqref="E11"/>
    </sheetView>
  </sheetViews>
  <sheetFormatPr defaultRowHeight="12.75" x14ac:dyDescent="0.2"/>
  <cols>
    <col min="1" max="1" width="2.140625" customWidth="1"/>
    <col min="2" max="2" width="30.140625" customWidth="1"/>
    <col min="4" max="4" width="19.85546875" customWidth="1"/>
    <col min="5" max="5" width="19.140625" customWidth="1"/>
  </cols>
  <sheetData>
    <row r="1" spans="1:10" ht="15.75" x14ac:dyDescent="0.25">
      <c r="A1" s="12" t="s">
        <v>13</v>
      </c>
      <c r="B1" s="13"/>
      <c r="C1" s="13"/>
      <c r="D1" s="14"/>
      <c r="E1" s="3"/>
      <c r="F1" s="3"/>
      <c r="G1" s="3"/>
      <c r="H1" s="3"/>
      <c r="I1" s="3"/>
      <c r="J1" s="4"/>
    </row>
    <row r="2" spans="1:10" ht="15.75" x14ac:dyDescent="0.25">
      <c r="B2" s="2"/>
      <c r="C2" s="3"/>
      <c r="D2" s="3"/>
      <c r="E2" s="3"/>
      <c r="F2" s="3"/>
      <c r="G2" s="3"/>
      <c r="H2" s="3"/>
      <c r="I2" s="3"/>
      <c r="J2" s="4"/>
    </row>
    <row r="3" spans="1:10" ht="15.75" x14ac:dyDescent="0.25">
      <c r="B3" s="16" t="s">
        <v>6</v>
      </c>
      <c r="C3" s="5"/>
      <c r="D3" s="6"/>
      <c r="E3" s="3"/>
      <c r="F3" s="3"/>
      <c r="G3" s="3"/>
      <c r="H3" s="3"/>
      <c r="I3" s="3"/>
      <c r="J3" s="4"/>
    </row>
    <row r="4" spans="1:10" ht="15.75" x14ac:dyDescent="0.25">
      <c r="B4" s="17" t="s">
        <v>2</v>
      </c>
      <c r="C4" s="17" t="s">
        <v>14</v>
      </c>
      <c r="D4" s="7">
        <v>100</v>
      </c>
      <c r="E4" s="3"/>
      <c r="F4" s="3"/>
      <c r="G4" s="3"/>
      <c r="H4" s="3"/>
      <c r="I4" s="3"/>
      <c r="J4" s="4"/>
    </row>
    <row r="5" spans="1:10" ht="15.75" x14ac:dyDescent="0.25">
      <c r="B5" s="17" t="s">
        <v>3</v>
      </c>
      <c r="C5" s="17" t="s">
        <v>15</v>
      </c>
      <c r="D5" s="7">
        <v>0</v>
      </c>
      <c r="E5" s="3"/>
      <c r="F5" s="3"/>
      <c r="G5" s="3"/>
      <c r="H5" s="3"/>
      <c r="I5" s="3"/>
      <c r="J5" s="4"/>
    </row>
    <row r="6" spans="1:10" ht="15.75" x14ac:dyDescent="0.25">
      <c r="B6" s="17" t="s">
        <v>11</v>
      </c>
      <c r="C6" s="17" t="s">
        <v>0</v>
      </c>
      <c r="D6" s="7">
        <v>65</v>
      </c>
      <c r="E6" s="3"/>
      <c r="F6" s="3"/>
      <c r="G6" s="3"/>
      <c r="H6" s="3"/>
      <c r="I6" s="3"/>
      <c r="J6" s="4"/>
    </row>
    <row r="7" spans="1:10" ht="15.75" x14ac:dyDescent="0.25">
      <c r="B7" s="3"/>
      <c r="C7" s="3"/>
      <c r="D7" s="3"/>
      <c r="E7" s="3"/>
      <c r="F7" s="3"/>
      <c r="G7" s="3"/>
      <c r="H7" s="3"/>
      <c r="I7" s="3"/>
      <c r="J7" s="4"/>
    </row>
    <row r="8" spans="1:10" ht="15.75" x14ac:dyDescent="0.25">
      <c r="B8" s="11" t="s">
        <v>5</v>
      </c>
      <c r="C8" s="10" t="s">
        <v>16</v>
      </c>
      <c r="D8" s="21">
        <f>(1-EXP(-(D6-D5)/D11))/(1-EXP(-(D4-D5)/D11))</f>
        <v>0.49986577802491133</v>
      </c>
      <c r="E8" s="23" t="s">
        <v>12</v>
      </c>
      <c r="F8" s="3"/>
      <c r="G8" s="3"/>
      <c r="H8" s="3"/>
      <c r="I8" s="3"/>
      <c r="J8" s="4"/>
    </row>
    <row r="9" spans="1:10" ht="15.75" x14ac:dyDescent="0.25">
      <c r="B9" s="3"/>
      <c r="C9" s="3"/>
      <c r="D9" s="3"/>
      <c r="E9" s="3"/>
      <c r="F9" s="3"/>
      <c r="G9" s="3"/>
      <c r="H9" s="3"/>
      <c r="I9" s="3"/>
      <c r="J9" s="4"/>
    </row>
    <row r="10" spans="1:10" ht="15.75" x14ac:dyDescent="0.25">
      <c r="B10" s="16" t="s">
        <v>10</v>
      </c>
      <c r="C10" s="5"/>
      <c r="D10" s="6"/>
      <c r="E10" s="3"/>
      <c r="F10" s="3"/>
      <c r="G10" s="3"/>
      <c r="H10" s="3"/>
      <c r="I10" s="3"/>
      <c r="J10" s="4"/>
    </row>
    <row r="11" spans="1:10" ht="15.75" x14ac:dyDescent="0.25">
      <c r="B11" s="17" t="s">
        <v>4</v>
      </c>
      <c r="C11" s="17" t="s">
        <v>1</v>
      </c>
      <c r="D11" s="15">
        <v>-78.137318713800269</v>
      </c>
      <c r="E11" s="23" t="s">
        <v>17</v>
      </c>
      <c r="F11" s="3"/>
      <c r="G11" s="3"/>
      <c r="H11" s="3"/>
      <c r="I11" s="3"/>
      <c r="J11" s="4"/>
    </row>
    <row r="12" spans="1:10" ht="15.75" x14ac:dyDescent="0.25">
      <c r="B12" s="17" t="s">
        <v>9</v>
      </c>
      <c r="C12" s="17" t="s">
        <v>7</v>
      </c>
      <c r="D12" s="8">
        <f>1/(1-EXP(-(D4-D5)/D11))</f>
        <v>-0.38522077326366455</v>
      </c>
      <c r="E12" s="3"/>
      <c r="F12" s="3"/>
      <c r="G12" s="3"/>
      <c r="H12" s="3"/>
      <c r="I12" s="3"/>
      <c r="J12" s="4"/>
    </row>
    <row r="13" spans="1:10" ht="15.75" x14ac:dyDescent="0.25">
      <c r="B13" s="17" t="s">
        <v>9</v>
      </c>
      <c r="C13" s="17" t="s">
        <v>8</v>
      </c>
      <c r="D13" s="9">
        <f>D12*EXP(D5/D11)</f>
        <v>-0.38522077326366455</v>
      </c>
      <c r="E13" s="3"/>
      <c r="F13" s="3"/>
      <c r="G13" s="3"/>
      <c r="H13" s="3"/>
      <c r="I13" s="3"/>
      <c r="J13" s="4"/>
    </row>
    <row r="14" spans="1:10" ht="15.75" x14ac:dyDescent="0.25">
      <c r="B14" s="3"/>
      <c r="C14" s="3"/>
      <c r="D14" s="3"/>
      <c r="E14" s="3"/>
      <c r="F14" s="3"/>
      <c r="G14" s="3"/>
      <c r="H14" s="3"/>
      <c r="I14" s="3"/>
      <c r="J14" s="4"/>
    </row>
    <row r="15" spans="1:10" ht="15.75" x14ac:dyDescent="0.25">
      <c r="B15" s="3"/>
      <c r="C15" s="3"/>
      <c r="D15" s="3"/>
      <c r="E15" s="3"/>
      <c r="F15" s="3"/>
      <c r="G15" s="3"/>
      <c r="H15" s="3"/>
      <c r="I15" s="3"/>
      <c r="J15" s="4"/>
    </row>
    <row r="16" spans="1:10" ht="15" x14ac:dyDescent="0.2">
      <c r="B16" s="1"/>
      <c r="C16" s="1"/>
      <c r="D16" s="1"/>
      <c r="E16" s="1"/>
      <c r="F16" s="1"/>
      <c r="G16" s="1"/>
      <c r="H16" s="1"/>
      <c r="I16" s="1"/>
    </row>
    <row r="17" spans="2:9" ht="15" x14ac:dyDescent="0.2">
      <c r="B17" s="1"/>
      <c r="C17" s="1"/>
      <c r="D17" s="1"/>
      <c r="E17" s="1"/>
      <c r="F17" s="1"/>
      <c r="G17" s="1"/>
      <c r="H17" s="1"/>
      <c r="I17" s="1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 6.3.3 risk averse </vt:lpstr>
      <vt:lpstr>example 6.3.3 risk seeking</vt:lpstr>
    </vt:vector>
  </TitlesOfParts>
  <Company>NUS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 Poh</dc:creator>
  <cp:lastModifiedBy>Poh Kim Leng</cp:lastModifiedBy>
  <dcterms:created xsi:type="dcterms:W3CDTF">2001-09-20T02:43:32Z</dcterms:created>
  <dcterms:modified xsi:type="dcterms:W3CDTF">2026-06-04T07:52:03Z</dcterms:modified>
</cp:coreProperties>
</file>