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Size 3" sheetId="8" r:id="rId1"/>
    <sheet name="Size 4" sheetId="10" r:id="rId2"/>
    <sheet name="Size 5" sheetId="3" r:id="rId3"/>
    <sheet name="Size 6" sheetId="4" r:id="rId4"/>
    <sheet name="Size 7" sheetId="5" r:id="rId5"/>
    <sheet name="Size 8" sheetId="6" r:id="rId6"/>
    <sheet name="Size 9" sheetId="7" r:id="rId7"/>
  </sheets>
  <definedNames>
    <definedName name="solver_adj" localSheetId="0" hidden="1">'Size 3'!$E$4:$E$6</definedName>
    <definedName name="solver_adj" localSheetId="1" hidden="1">'Size 4'!$F$4:$F$7</definedName>
    <definedName name="solver_adj" localSheetId="2" hidden="1">'Size 5'!$G$4:$G$8</definedName>
    <definedName name="solver_adj" localSheetId="3" hidden="1">'Size 6'!$H$4:$H$9</definedName>
    <definedName name="solver_adj" localSheetId="4" hidden="1">'Size 7'!$I$4:$I$10</definedName>
    <definedName name="solver_adj" localSheetId="5" hidden="1">'Size 8'!$J$4:$J$11</definedName>
    <definedName name="solver_adj" localSheetId="6" hidden="1">'Size 9'!$K$4:$K$12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cvg" localSheetId="5" hidden="1">0.0001</definedName>
    <definedName name="solver_cvg" localSheetId="6" hidden="1">0.0001</definedName>
    <definedName name="solver_drv" localSheetId="0" hidden="1">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drv" localSheetId="4" hidden="1">1</definedName>
    <definedName name="solver_drv" localSheetId="5" hidden="1">1</definedName>
    <definedName name="solver_drv" localSheetId="6" hidden="1">1</definedName>
    <definedName name="solver_eng" localSheetId="0" hidden="1">2</definedName>
    <definedName name="solver_eng" localSheetId="1" hidden="1">1</definedName>
    <definedName name="solver_eng" localSheetId="2" hidden="1">1</definedName>
    <definedName name="solver_eng" localSheetId="3" hidden="1">1</definedName>
    <definedName name="solver_eng" localSheetId="4" hidden="1">1</definedName>
    <definedName name="solver_eng" localSheetId="5" hidden="1">1</definedName>
    <definedName name="solver_eng" localSheetId="6" hidden="1">1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est" localSheetId="5" hidden="1">1</definedName>
    <definedName name="solver_est" localSheetId="6" hidden="1">1</definedName>
    <definedName name="solver_itr" localSheetId="0" hidden="1">2147483647</definedName>
    <definedName name="solver_itr" localSheetId="1" hidden="1">2147483647</definedName>
    <definedName name="solver_itr" localSheetId="2" hidden="1">2147483647</definedName>
    <definedName name="solver_itr" localSheetId="3" hidden="1">2147483647</definedName>
    <definedName name="solver_itr" localSheetId="4" hidden="1">2147483647</definedName>
    <definedName name="solver_itr" localSheetId="5" hidden="1">2147483647</definedName>
    <definedName name="solver_itr" localSheetId="6" hidden="1">2147483647</definedName>
    <definedName name="solver_lhs1" localSheetId="0" hidden="1">'Size 3'!$E$12:$E$13</definedName>
    <definedName name="solver_lhs1" localSheetId="1" hidden="1">'Size 4'!$I$13:$I$15</definedName>
    <definedName name="solver_lhs1" localSheetId="2" hidden="1">'Size 5'!$J$14:$J$17</definedName>
    <definedName name="solver_lhs1" localSheetId="3" hidden="1">'Size 6'!$K$15:$K$19</definedName>
    <definedName name="solver_lhs1" localSheetId="4" hidden="1">'Size 7'!#REF!</definedName>
    <definedName name="solver_lhs1" localSheetId="5" hidden="1">'Size 8'!#REF!</definedName>
    <definedName name="solver_lhs1" localSheetId="6" hidden="1">'Size 9'!#REF!</definedName>
    <definedName name="solver_mip" localSheetId="0" hidden="1">2147483647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ip" localSheetId="4" hidden="1">2147483647</definedName>
    <definedName name="solver_mip" localSheetId="5" hidden="1">2147483647</definedName>
    <definedName name="solver_mip" localSheetId="6" hidden="1">2147483647</definedName>
    <definedName name="solver_mni" localSheetId="0" hidden="1">30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ni" localSheetId="4" hidden="1">30</definedName>
    <definedName name="solver_mni" localSheetId="5" hidden="1">30</definedName>
    <definedName name="solver_mni" localSheetId="6" hidden="1">30</definedName>
    <definedName name="solver_mrt" localSheetId="0" hidden="1">0.075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rt" localSheetId="4" hidden="1">0.075</definedName>
    <definedName name="solver_mrt" localSheetId="5" hidden="1">0.075</definedName>
    <definedName name="solver_mrt" localSheetId="6" hidden="1">0.075</definedName>
    <definedName name="solver_msl" localSheetId="0" hidden="1">2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msl" localSheetId="4" hidden="1">2</definedName>
    <definedName name="solver_msl" localSheetId="5" hidden="1">2</definedName>
    <definedName name="solver_msl" localSheetId="6" hidden="1">2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eg" localSheetId="5" hidden="1">1</definedName>
    <definedName name="solver_neg" localSheetId="6" hidden="1">1</definedName>
    <definedName name="solver_nod" localSheetId="0" hidden="1">2147483647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od" localSheetId="4" hidden="1">2147483647</definedName>
    <definedName name="solver_nod" localSheetId="5" hidden="1">2147483647</definedName>
    <definedName name="solver_nod" localSheetId="6" hidden="1">2147483647</definedName>
    <definedName name="solver_num" localSheetId="0" hidden="1">1</definedName>
    <definedName name="solver_num" localSheetId="1" hidden="1">1</definedName>
    <definedName name="solver_num" localSheetId="2" hidden="1">1</definedName>
    <definedName name="solver_num" localSheetId="3" hidden="1">1</definedName>
    <definedName name="solver_num" localSheetId="4" hidden="1">1</definedName>
    <definedName name="solver_num" localSheetId="5" hidden="1">1</definedName>
    <definedName name="solver_num" localSheetId="6" hidden="1">1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nwt" localSheetId="5" hidden="1">1</definedName>
    <definedName name="solver_nwt" localSheetId="6" hidden="1">1</definedName>
    <definedName name="solver_opt" localSheetId="0" hidden="1">'Size 3'!$E$15</definedName>
    <definedName name="solver_opt" localSheetId="1" hidden="1">'Size 4'!$F$17</definedName>
    <definedName name="solver_opt" localSheetId="2" hidden="1">'Size 5'!#REF!</definedName>
    <definedName name="solver_opt" localSheetId="3" hidden="1">'Size 6'!#REF!</definedName>
    <definedName name="solver_opt" localSheetId="4" hidden="1">'Size 7'!#REF!</definedName>
    <definedName name="solver_opt" localSheetId="5" hidden="1">'Size 8'!$J$25</definedName>
    <definedName name="solver_opt" localSheetId="6" hidden="1">'Size 9'!#REF!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pre" localSheetId="5" hidden="1">0.000001</definedName>
    <definedName name="solver_pre" localSheetId="6" hidden="1">0.000001</definedName>
    <definedName name="solver_rbv" localSheetId="0" hidden="1">1</definedName>
    <definedName name="solver_rbv" localSheetId="1" hidden="1">1</definedName>
    <definedName name="solver_rbv" localSheetId="2" hidden="1">1</definedName>
    <definedName name="solver_rbv" localSheetId="3" hidden="1">1</definedName>
    <definedName name="solver_rbv" localSheetId="4" hidden="1">1</definedName>
    <definedName name="solver_rbv" localSheetId="5" hidden="1">1</definedName>
    <definedName name="solver_rbv" localSheetId="6" hidden="1">1</definedName>
    <definedName name="solver_rel1" localSheetId="0" hidden="1">2</definedName>
    <definedName name="solver_rel1" localSheetId="1" hidden="1">2</definedName>
    <definedName name="solver_rel1" localSheetId="2" hidden="1">2</definedName>
    <definedName name="solver_rel1" localSheetId="3" hidden="1">2</definedName>
    <definedName name="solver_rel1" localSheetId="4" hidden="1">2</definedName>
    <definedName name="solver_rel1" localSheetId="5" hidden="1">2</definedName>
    <definedName name="solver_rel1" localSheetId="6" hidden="1">2</definedName>
    <definedName name="solver_rhs1" localSheetId="0" hidden="1">0</definedName>
    <definedName name="solver_rhs1" localSheetId="1" hidden="1">0</definedName>
    <definedName name="solver_rhs1" localSheetId="2" hidden="1">0</definedName>
    <definedName name="solver_rhs1" localSheetId="3" hidden="1">0</definedName>
    <definedName name="solver_rhs1" localSheetId="4" hidden="1">0</definedName>
    <definedName name="solver_rhs1" localSheetId="5" hidden="1">0</definedName>
    <definedName name="solver_rhs1" localSheetId="6" hidden="1">0</definedName>
    <definedName name="solver_rlx" localSheetId="0" hidden="1">2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lx" localSheetId="4" hidden="1">2</definedName>
    <definedName name="solver_rlx" localSheetId="5" hidden="1">2</definedName>
    <definedName name="solver_rlx" localSheetId="6" hidden="1">2</definedName>
    <definedName name="solver_rsd" localSheetId="0" hidden="1">0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rsd" localSheetId="4" hidden="1">0</definedName>
    <definedName name="solver_rsd" localSheetId="5" hidden="1">0</definedName>
    <definedName name="solver_rsd" localSheetId="6" hidden="1">0</definedName>
    <definedName name="solver_scl" localSheetId="0" hidden="1">1</definedName>
    <definedName name="solver_scl" localSheetId="1" hidden="1">1</definedName>
    <definedName name="solver_scl" localSheetId="2" hidden="1">1</definedName>
    <definedName name="solver_scl" localSheetId="3" hidden="1">1</definedName>
    <definedName name="solver_scl" localSheetId="4" hidden="1">1</definedName>
    <definedName name="solver_scl" localSheetId="5" hidden="1">1</definedName>
    <definedName name="solver_scl" localSheetId="6" hidden="1">1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ho" localSheetId="5" hidden="1">2</definedName>
    <definedName name="solver_sho" localSheetId="6" hidden="1">2</definedName>
    <definedName name="solver_ssz" localSheetId="0" hidden="1">100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ssz" localSheetId="4" hidden="1">100</definedName>
    <definedName name="solver_ssz" localSheetId="5" hidden="1">100</definedName>
    <definedName name="solver_ssz" localSheetId="6" hidden="1">100</definedName>
    <definedName name="solver_tim" localSheetId="0" hidden="1">2147483647</definedName>
    <definedName name="solver_tim" localSheetId="1" hidden="1">2147483647</definedName>
    <definedName name="solver_tim" localSheetId="2" hidden="1">2147483647</definedName>
    <definedName name="solver_tim" localSheetId="3" hidden="1">2147483647</definedName>
    <definedName name="solver_tim" localSheetId="4" hidden="1">2147483647</definedName>
    <definedName name="solver_tim" localSheetId="5" hidden="1">2147483647</definedName>
    <definedName name="solver_tim" localSheetId="6" hidden="1">2147483647</definedName>
    <definedName name="solver_tol" localSheetId="0" hidden="1">0.01</definedName>
    <definedName name="solver_tol" localSheetId="1" hidden="1">0.01</definedName>
    <definedName name="solver_tol" localSheetId="2" hidden="1">0.01</definedName>
    <definedName name="solver_tol" localSheetId="3" hidden="1">0.01</definedName>
    <definedName name="solver_tol" localSheetId="4" hidden="1">0.01</definedName>
    <definedName name="solver_tol" localSheetId="5" hidden="1">0.01</definedName>
    <definedName name="solver_tol" localSheetId="6" hidden="1">0.01</definedName>
    <definedName name="solver_typ" localSheetId="0" hidden="1">3</definedName>
    <definedName name="solver_typ" localSheetId="1" hidden="1">3</definedName>
    <definedName name="solver_typ" localSheetId="2" hidden="1">3</definedName>
    <definedName name="solver_typ" localSheetId="3" hidden="1">3</definedName>
    <definedName name="solver_typ" localSheetId="4" hidden="1">3</definedName>
    <definedName name="solver_typ" localSheetId="5" hidden="1">3</definedName>
    <definedName name="solver_typ" localSheetId="6" hidden="1">3</definedName>
    <definedName name="solver_val" localSheetId="0" hidden="1">1</definedName>
    <definedName name="solver_val" localSheetId="1" hidden="1">1</definedName>
    <definedName name="solver_val" localSheetId="2" hidden="1">1</definedName>
    <definedName name="solver_val" localSheetId="3" hidden="1">1</definedName>
    <definedName name="solver_val" localSheetId="4" hidden="1">1</definedName>
    <definedName name="solver_val" localSheetId="5" hidden="1">1</definedName>
    <definedName name="solver_val" localSheetId="6" hidden="1">1</definedName>
    <definedName name="solver_ver" localSheetId="0" hidden="1">3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  <definedName name="solver_ver" localSheetId="5" hidden="1">3</definedName>
    <definedName name="solver_ver" localSheetId="6" hidden="1">3</definedName>
  </definedNames>
  <calcPr calcId="162913" iterate="1" iterateCount="1000" iterateDelta="9.9999999999999994E-12"/>
</workbook>
</file>

<file path=xl/calcChain.xml><?xml version="1.0" encoding="utf-8"?>
<calcChain xmlns="http://schemas.openxmlformats.org/spreadsheetml/2006/main">
  <c r="B30" i="6" l="1"/>
  <c r="D39" i="6"/>
  <c r="D40" i="6" s="1"/>
  <c r="E40" i="6" s="1"/>
  <c r="D37" i="5"/>
  <c r="D36" i="5"/>
  <c r="B22" i="10" l="1"/>
  <c r="C9" i="10"/>
  <c r="E9" i="10" s="1"/>
  <c r="F9" i="10" s="1"/>
  <c r="E16" i="10"/>
  <c r="D15" i="10"/>
  <c r="D14" i="10"/>
  <c r="C14" i="10"/>
  <c r="E13" i="10"/>
  <c r="D13" i="10"/>
  <c r="C13" i="10"/>
  <c r="B13" i="10"/>
  <c r="B7" i="10"/>
  <c r="B16" i="10" s="1"/>
  <c r="E6" i="10"/>
  <c r="E15" i="10" s="1"/>
  <c r="C6" i="10"/>
  <c r="C15" i="10" s="1"/>
  <c r="B6" i="10"/>
  <c r="B15" i="10" s="1"/>
  <c r="E5" i="10"/>
  <c r="C7" i="10" s="1"/>
  <c r="C16" i="10" s="1"/>
  <c r="B5" i="10"/>
  <c r="B14" i="10" s="1"/>
  <c r="B8" i="8"/>
  <c r="D8" i="8" s="1"/>
  <c r="E8" i="8" s="1"/>
  <c r="D14" i="8"/>
  <c r="D13" i="8"/>
  <c r="C13" i="8"/>
  <c r="B12" i="8"/>
  <c r="C6" i="8"/>
  <c r="C14" i="8" s="1"/>
  <c r="D4" i="8"/>
  <c r="B6" i="8" s="1"/>
  <c r="B22" i="8" s="1"/>
  <c r="C4" i="8"/>
  <c r="C12" i="8" s="1"/>
  <c r="E11" i="10" l="1"/>
  <c r="B23" i="10"/>
  <c r="B24" i="10"/>
  <c r="E14" i="10"/>
  <c r="D7" i="10"/>
  <c r="D16" i="10" s="1"/>
  <c r="B20" i="8"/>
  <c r="D12" i="8"/>
  <c r="B14" i="8"/>
  <c r="B5" i="8"/>
  <c r="B24" i="3"/>
  <c r="F4" i="10" l="1" a="1"/>
  <c r="F7" i="10" s="1"/>
  <c r="B25" i="10"/>
  <c r="C22" i="10" s="1"/>
  <c r="B13" i="8"/>
  <c r="B21" i="8"/>
  <c r="F4" i="10" l="1"/>
  <c r="F5" i="10"/>
  <c r="F6" i="10"/>
  <c r="C25" i="10"/>
  <c r="C23" i="10"/>
  <c r="C24" i="10"/>
  <c r="D22" i="10" a="1"/>
  <c r="D10" i="8"/>
  <c r="E4" i="8" a="1"/>
  <c r="C21" i="8"/>
  <c r="C22" i="8"/>
  <c r="C20" i="8"/>
  <c r="J26" i="7"/>
  <c r="J19" i="7"/>
  <c r="J20" i="7"/>
  <c r="J21" i="7"/>
  <c r="J22" i="7"/>
  <c r="J23" i="7"/>
  <c r="J24" i="7"/>
  <c r="J25" i="7"/>
  <c r="J18" i="7"/>
  <c r="I12" i="7"/>
  <c r="I26" i="7" s="1"/>
  <c r="H12" i="7"/>
  <c r="H26" i="7" s="1"/>
  <c r="G12" i="7"/>
  <c r="G26" i="7" s="1"/>
  <c r="F12" i="7"/>
  <c r="F26" i="7" s="1"/>
  <c r="E12" i="7"/>
  <c r="E26" i="7" s="1"/>
  <c r="D12" i="7"/>
  <c r="D26" i="7" s="1"/>
  <c r="C12" i="7"/>
  <c r="C26" i="7" s="1"/>
  <c r="B12" i="7"/>
  <c r="H14" i="7"/>
  <c r="I25" i="7"/>
  <c r="I24" i="7"/>
  <c r="H24" i="7"/>
  <c r="I23" i="7"/>
  <c r="H23" i="7"/>
  <c r="G23" i="7"/>
  <c r="I22" i="7"/>
  <c r="H22" i="7"/>
  <c r="G22" i="7"/>
  <c r="F22" i="7"/>
  <c r="I21" i="7"/>
  <c r="H21" i="7"/>
  <c r="E21" i="7"/>
  <c r="I20" i="7"/>
  <c r="H20" i="7"/>
  <c r="F20" i="7"/>
  <c r="E20" i="7"/>
  <c r="D20" i="7"/>
  <c r="I19" i="7"/>
  <c r="H19" i="7"/>
  <c r="F19" i="7"/>
  <c r="E19" i="7"/>
  <c r="D19" i="7"/>
  <c r="C19" i="7"/>
  <c r="I18" i="7"/>
  <c r="H18" i="7"/>
  <c r="F18" i="7"/>
  <c r="E18" i="7"/>
  <c r="D18" i="7"/>
  <c r="C18" i="7"/>
  <c r="B18" i="7"/>
  <c r="H11" i="7"/>
  <c r="H25" i="7" s="1"/>
  <c r="G11" i="7"/>
  <c r="G25" i="7" s="1"/>
  <c r="F11" i="7"/>
  <c r="F25" i="7" s="1"/>
  <c r="E11" i="7"/>
  <c r="E25" i="7" s="1"/>
  <c r="D11" i="7"/>
  <c r="D25" i="7" s="1"/>
  <c r="C11" i="7"/>
  <c r="C25" i="7" s="1"/>
  <c r="B11" i="7"/>
  <c r="G10" i="7"/>
  <c r="G24" i="7" s="1"/>
  <c r="F10" i="7"/>
  <c r="F24" i="7" s="1"/>
  <c r="E10" i="7"/>
  <c r="E24" i="7" s="1"/>
  <c r="D10" i="7"/>
  <c r="D24" i="7" s="1"/>
  <c r="C10" i="7"/>
  <c r="C24" i="7" s="1"/>
  <c r="B10" i="7"/>
  <c r="F9" i="7"/>
  <c r="F23" i="7" s="1"/>
  <c r="D8" i="7"/>
  <c r="D22" i="7" s="1"/>
  <c r="C8" i="7"/>
  <c r="C22" i="7" s="1"/>
  <c r="B8" i="7"/>
  <c r="G7" i="7"/>
  <c r="E9" i="7" s="1"/>
  <c r="E23" i="7" s="1"/>
  <c r="F7" i="7"/>
  <c r="F21" i="7" s="1"/>
  <c r="D7" i="7"/>
  <c r="D21" i="7" s="1"/>
  <c r="C7" i="7"/>
  <c r="C21" i="7" s="1"/>
  <c r="B7" i="7"/>
  <c r="G6" i="7"/>
  <c r="D9" i="7" s="1"/>
  <c r="D23" i="7" s="1"/>
  <c r="C6" i="7"/>
  <c r="C20" i="7" s="1"/>
  <c r="B6" i="7"/>
  <c r="G5" i="7"/>
  <c r="G19" i="7" s="1"/>
  <c r="B5" i="7"/>
  <c r="G4" i="7"/>
  <c r="G13" i="6"/>
  <c r="I24" i="6"/>
  <c r="I18" i="6"/>
  <c r="I19" i="6"/>
  <c r="I20" i="6"/>
  <c r="I21" i="6"/>
  <c r="I22" i="6"/>
  <c r="I23" i="6"/>
  <c r="I17" i="6"/>
  <c r="H11" i="6"/>
  <c r="H24" i="6" s="1"/>
  <c r="G11" i="6"/>
  <c r="G24" i="6" s="1"/>
  <c r="F11" i="6"/>
  <c r="F24" i="6" s="1"/>
  <c r="E11" i="6"/>
  <c r="E24" i="6" s="1"/>
  <c r="D11" i="6"/>
  <c r="D24" i="6" s="1"/>
  <c r="C11" i="6"/>
  <c r="C24" i="6" s="1"/>
  <c r="B11" i="6"/>
  <c r="H23" i="6"/>
  <c r="H22" i="6"/>
  <c r="G22" i="6"/>
  <c r="H21" i="6"/>
  <c r="G21" i="6"/>
  <c r="F21" i="6"/>
  <c r="H20" i="6"/>
  <c r="E20" i="6"/>
  <c r="H19" i="6"/>
  <c r="F19" i="6"/>
  <c r="E19" i="6"/>
  <c r="D19" i="6"/>
  <c r="H18" i="6"/>
  <c r="F18" i="6"/>
  <c r="E18" i="6"/>
  <c r="D18" i="6"/>
  <c r="C18" i="6"/>
  <c r="H17" i="6"/>
  <c r="F17" i="6"/>
  <c r="E17" i="6"/>
  <c r="D17" i="6"/>
  <c r="C17" i="6"/>
  <c r="B17" i="6"/>
  <c r="G10" i="6"/>
  <c r="G23" i="6" s="1"/>
  <c r="F10" i="6"/>
  <c r="F23" i="6" s="1"/>
  <c r="E10" i="6"/>
  <c r="E23" i="6" s="1"/>
  <c r="D10" i="6"/>
  <c r="D23" i="6" s="1"/>
  <c r="C10" i="6"/>
  <c r="C23" i="6" s="1"/>
  <c r="B10" i="6"/>
  <c r="F9" i="6"/>
  <c r="F22" i="6" s="1"/>
  <c r="D8" i="6"/>
  <c r="D21" i="6" s="1"/>
  <c r="C8" i="6"/>
  <c r="C21" i="6" s="1"/>
  <c r="B8" i="6"/>
  <c r="E9" i="6"/>
  <c r="E22" i="6" s="1"/>
  <c r="F20" i="6"/>
  <c r="D7" i="6"/>
  <c r="D20" i="6" s="1"/>
  <c r="C7" i="6"/>
  <c r="C20" i="6" s="1"/>
  <c r="B7" i="6"/>
  <c r="D9" i="6"/>
  <c r="D22" i="6" s="1"/>
  <c r="C6" i="6"/>
  <c r="C19" i="6" s="1"/>
  <c r="B6" i="6"/>
  <c r="G18" i="6"/>
  <c r="B5" i="6"/>
  <c r="F12" i="5"/>
  <c r="H22" i="5"/>
  <c r="H17" i="5"/>
  <c r="H18" i="5"/>
  <c r="H19" i="5"/>
  <c r="H20" i="5"/>
  <c r="H21" i="5"/>
  <c r="H16" i="5"/>
  <c r="G10" i="5"/>
  <c r="G22" i="5" s="1"/>
  <c r="F10" i="5"/>
  <c r="F22" i="5" s="1"/>
  <c r="E10" i="5"/>
  <c r="E22" i="5" s="1"/>
  <c r="D10" i="5"/>
  <c r="D22" i="5" s="1"/>
  <c r="C10" i="5"/>
  <c r="C22" i="5" s="1"/>
  <c r="B10" i="5"/>
  <c r="G21" i="5"/>
  <c r="G20" i="5"/>
  <c r="F20" i="5"/>
  <c r="E19" i="5"/>
  <c r="F18" i="5"/>
  <c r="E18" i="5"/>
  <c r="D18" i="5"/>
  <c r="F17" i="5"/>
  <c r="E17" i="5"/>
  <c r="D17" i="5"/>
  <c r="C17" i="5"/>
  <c r="F16" i="5"/>
  <c r="E16" i="5"/>
  <c r="D16" i="5"/>
  <c r="C16" i="5"/>
  <c r="B16" i="5"/>
  <c r="F9" i="5"/>
  <c r="F21" i="5" s="1"/>
  <c r="D8" i="5"/>
  <c r="D20" i="5" s="1"/>
  <c r="C8" i="5"/>
  <c r="C20" i="5" s="1"/>
  <c r="B8" i="5"/>
  <c r="G7" i="5"/>
  <c r="G19" i="5" s="1"/>
  <c r="F7" i="5"/>
  <c r="F19" i="5" s="1"/>
  <c r="D7" i="5"/>
  <c r="D19" i="5" s="1"/>
  <c r="C7" i="5"/>
  <c r="C19" i="5" s="1"/>
  <c r="B7" i="5"/>
  <c r="G6" i="5"/>
  <c r="D9" i="5" s="1"/>
  <c r="D21" i="5" s="1"/>
  <c r="C6" i="5"/>
  <c r="C18" i="5" s="1"/>
  <c r="B6" i="5"/>
  <c r="G5" i="5"/>
  <c r="G17" i="5" s="1"/>
  <c r="B5" i="5"/>
  <c r="G4" i="5"/>
  <c r="B24" i="6" l="1"/>
  <c r="B37" i="6"/>
  <c r="B20" i="6"/>
  <c r="B33" i="6"/>
  <c r="B23" i="6"/>
  <c r="B36" i="6"/>
  <c r="G17" i="6"/>
  <c r="B18" i="6"/>
  <c r="B31" i="6"/>
  <c r="B19" i="6"/>
  <c r="B32" i="6"/>
  <c r="B21" i="6"/>
  <c r="B19" i="7"/>
  <c r="B33" i="7"/>
  <c r="B20" i="7"/>
  <c r="B34" i="7"/>
  <c r="B22" i="7"/>
  <c r="B26" i="7"/>
  <c r="B40" i="7"/>
  <c r="B25" i="7"/>
  <c r="B39" i="7"/>
  <c r="B21" i="7"/>
  <c r="B35" i="7"/>
  <c r="B24" i="7"/>
  <c r="B38" i="7"/>
  <c r="G18" i="7"/>
  <c r="B32" i="7"/>
  <c r="B19" i="5"/>
  <c r="B31" i="5"/>
  <c r="B17" i="5"/>
  <c r="B29" i="5"/>
  <c r="B18" i="5"/>
  <c r="B30" i="5"/>
  <c r="B20" i="5"/>
  <c r="B22" i="5"/>
  <c r="B34" i="5"/>
  <c r="G16" i="5"/>
  <c r="B28" i="5"/>
  <c r="D25" i="10"/>
  <c r="D24" i="10"/>
  <c r="D23" i="10"/>
  <c r="D22" i="10"/>
  <c r="D26" i="10" s="1"/>
  <c r="D27" i="10" s="1"/>
  <c r="D28" i="10" s="1"/>
  <c r="E28" i="10" s="1"/>
  <c r="D20" i="8" a="1"/>
  <c r="D22" i="8" s="1"/>
  <c r="E5" i="8"/>
  <c r="E4" i="8"/>
  <c r="E6" i="8"/>
  <c r="H12" i="5"/>
  <c r="I12" i="5" s="1"/>
  <c r="I13" i="6"/>
  <c r="J13" i="6" s="1"/>
  <c r="J14" i="7"/>
  <c r="K14" i="7" s="1"/>
  <c r="B9" i="7"/>
  <c r="C9" i="7"/>
  <c r="C23" i="7" s="1"/>
  <c r="G20" i="7"/>
  <c r="G21" i="7"/>
  <c r="E8" i="7"/>
  <c r="E22" i="7" s="1"/>
  <c r="G20" i="6"/>
  <c r="C9" i="6"/>
  <c r="C22" i="6" s="1"/>
  <c r="G19" i="6"/>
  <c r="E8" i="6"/>
  <c r="B34" i="6" s="1"/>
  <c r="B9" i="6"/>
  <c r="B35" i="6" s="1"/>
  <c r="G18" i="5"/>
  <c r="E8" i="5"/>
  <c r="E20" i="5" s="1"/>
  <c r="B9" i="5"/>
  <c r="C9" i="5"/>
  <c r="C21" i="5" s="1"/>
  <c r="E9" i="5"/>
  <c r="E21" i="5" s="1"/>
  <c r="G7" i="4"/>
  <c r="E9" i="4" s="1"/>
  <c r="E20" i="4" s="1"/>
  <c r="F7" i="4"/>
  <c r="E8" i="4" s="1"/>
  <c r="E19" i="4" s="1"/>
  <c r="G6" i="4"/>
  <c r="D9" i="4" s="1"/>
  <c r="D20" i="4" s="1"/>
  <c r="G5" i="4"/>
  <c r="G16" i="4" s="1"/>
  <c r="G4" i="4"/>
  <c r="B26" i="4" s="1"/>
  <c r="F19" i="4"/>
  <c r="G20" i="4"/>
  <c r="E11" i="4"/>
  <c r="G11" i="4" s="1"/>
  <c r="H11" i="4" s="1"/>
  <c r="G19" i="4"/>
  <c r="F9" i="4"/>
  <c r="F20" i="4" s="1"/>
  <c r="B9" i="4"/>
  <c r="F18" i="4"/>
  <c r="E18" i="4"/>
  <c r="F17" i="4"/>
  <c r="E17" i="4"/>
  <c r="D17" i="4"/>
  <c r="F16" i="4"/>
  <c r="E16" i="4"/>
  <c r="D16" i="4"/>
  <c r="C16" i="4"/>
  <c r="F15" i="4"/>
  <c r="E15" i="4"/>
  <c r="D15" i="4"/>
  <c r="C15" i="4"/>
  <c r="B15" i="4"/>
  <c r="D8" i="4"/>
  <c r="D19" i="4" s="1"/>
  <c r="C8" i="4"/>
  <c r="C19" i="4" s="1"/>
  <c r="B8" i="4"/>
  <c r="B30" i="4" s="1"/>
  <c r="D7" i="4"/>
  <c r="D18" i="4" s="1"/>
  <c r="C7" i="4"/>
  <c r="C18" i="4" s="1"/>
  <c r="B7" i="4"/>
  <c r="C6" i="4"/>
  <c r="C17" i="4" s="1"/>
  <c r="B6" i="4"/>
  <c r="B5" i="4"/>
  <c r="D10" i="3"/>
  <c r="F10" i="3" s="1"/>
  <c r="G10" i="3" s="1"/>
  <c r="F18" i="3"/>
  <c r="F15" i="3"/>
  <c r="F16" i="3"/>
  <c r="F17" i="3"/>
  <c r="F14" i="3"/>
  <c r="E8" i="3"/>
  <c r="E18" i="3" s="1"/>
  <c r="D8" i="3"/>
  <c r="D18" i="3" s="1"/>
  <c r="C8" i="3"/>
  <c r="C18" i="3" s="1"/>
  <c r="B8" i="3"/>
  <c r="E17" i="3"/>
  <c r="E16" i="3"/>
  <c r="D16" i="3"/>
  <c r="E15" i="3"/>
  <c r="D15" i="3"/>
  <c r="C15" i="3"/>
  <c r="E14" i="3"/>
  <c r="D14" i="3"/>
  <c r="C14" i="3"/>
  <c r="B14" i="3"/>
  <c r="B7" i="3"/>
  <c r="D7" i="3"/>
  <c r="D17" i="3" s="1"/>
  <c r="C6" i="3"/>
  <c r="C16" i="3" s="1"/>
  <c r="B6" i="3"/>
  <c r="B26" i="3" s="1"/>
  <c r="C7" i="3"/>
  <c r="C17" i="3" s="1"/>
  <c r="B5" i="3"/>
  <c r="B25" i="3" s="1"/>
  <c r="I4" i="5" l="1" a="1"/>
  <c r="I8" i="5" s="1"/>
  <c r="B37" i="7"/>
  <c r="B36" i="7"/>
  <c r="C36" i="7" s="1"/>
  <c r="B32" i="5"/>
  <c r="B33" i="5"/>
  <c r="B27" i="4"/>
  <c r="B28" i="4"/>
  <c r="B29" i="4"/>
  <c r="B27" i="3"/>
  <c r="C26" i="3" s="1"/>
  <c r="B28" i="3"/>
  <c r="D20" i="8"/>
  <c r="D21" i="8"/>
  <c r="B15" i="3"/>
  <c r="G4" i="3" s="1" a="1"/>
  <c r="B17" i="3"/>
  <c r="B18" i="3"/>
  <c r="B16" i="3"/>
  <c r="B23" i="7"/>
  <c r="K4" i="7" s="1" a="1"/>
  <c r="B22" i="6"/>
  <c r="E21" i="6"/>
  <c r="I15" i="6" s="1"/>
  <c r="C37" i="6"/>
  <c r="B21" i="5"/>
  <c r="H14" i="5" s="1"/>
  <c r="B16" i="4"/>
  <c r="B17" i="4"/>
  <c r="B20" i="4"/>
  <c r="B19" i="4"/>
  <c r="B18" i="4"/>
  <c r="G15" i="4"/>
  <c r="G18" i="4"/>
  <c r="G17" i="4"/>
  <c r="C9" i="4"/>
  <c r="C20" i="4" s="1"/>
  <c r="K11" i="7" l="1"/>
  <c r="K6" i="7"/>
  <c r="K5" i="7"/>
  <c r="K12" i="7"/>
  <c r="K4" i="7"/>
  <c r="K10" i="7"/>
  <c r="K9" i="7"/>
  <c r="K8" i="7"/>
  <c r="K7" i="7"/>
  <c r="C32" i="7"/>
  <c r="I5" i="5"/>
  <c r="I6" i="5"/>
  <c r="I7" i="5"/>
  <c r="I9" i="5"/>
  <c r="I10" i="5"/>
  <c r="I4" i="5"/>
  <c r="H4" i="4" a="1"/>
  <c r="B31" i="4"/>
  <c r="G4" i="3"/>
  <c r="G7" i="3"/>
  <c r="G6" i="3"/>
  <c r="G5" i="3"/>
  <c r="G8" i="3"/>
  <c r="D23" i="8"/>
  <c r="D24" i="8" s="1"/>
  <c r="D25" i="8" s="1"/>
  <c r="E25" i="8" s="1"/>
  <c r="J4" i="6" a="1"/>
  <c r="J7" i="6" s="1"/>
  <c r="F12" i="3"/>
  <c r="J16" i="7"/>
  <c r="C30" i="6"/>
  <c r="C36" i="6"/>
  <c r="C35" i="7"/>
  <c r="C27" i="3"/>
  <c r="C28" i="3"/>
  <c r="C35" i="6"/>
  <c r="C33" i="5"/>
  <c r="C32" i="6"/>
  <c r="C38" i="7"/>
  <c r="C25" i="3"/>
  <c r="C24" i="3"/>
  <c r="D24" i="3" s="1" a="1"/>
  <c r="C37" i="7"/>
  <c r="C40" i="7"/>
  <c r="C34" i="7"/>
  <c r="C39" i="7"/>
  <c r="C33" i="7"/>
  <c r="C34" i="6"/>
  <c r="C31" i="6"/>
  <c r="C33" i="6"/>
  <c r="C28" i="5"/>
  <c r="C30" i="5"/>
  <c r="C31" i="5"/>
  <c r="C34" i="5"/>
  <c r="C29" i="5"/>
  <c r="C32" i="5"/>
  <c r="C31" i="4"/>
  <c r="G13" i="4"/>
  <c r="H9" i="4" l="1"/>
  <c r="H8" i="4"/>
  <c r="H7" i="4"/>
  <c r="H6" i="4"/>
  <c r="H5" i="4"/>
  <c r="H4" i="4"/>
  <c r="J8" i="6"/>
  <c r="J4" i="6"/>
  <c r="J11" i="6"/>
  <c r="J6" i="6"/>
  <c r="J10" i="6"/>
  <c r="J5" i="6"/>
  <c r="J9" i="6"/>
  <c r="D32" i="7" a="1"/>
  <c r="D38" i="7" s="1"/>
  <c r="D28" i="5" a="1"/>
  <c r="D32" i="5" s="1"/>
  <c r="D30" i="6" a="1"/>
  <c r="D28" i="3"/>
  <c r="D24" i="3"/>
  <c r="D27" i="3"/>
  <c r="D25" i="3"/>
  <c r="D26" i="3"/>
  <c r="C26" i="4"/>
  <c r="C29" i="4"/>
  <c r="C28" i="4"/>
  <c r="C30" i="4"/>
  <c r="C27" i="4"/>
  <c r="D35" i="7" l="1"/>
  <c r="D32" i="7"/>
  <c r="D36" i="7"/>
  <c r="D33" i="7"/>
  <c r="D40" i="7"/>
  <c r="D37" i="7"/>
  <c r="D39" i="7"/>
  <c r="D34" i="7"/>
  <c r="D34" i="5"/>
  <c r="D29" i="5"/>
  <c r="D30" i="5"/>
  <c r="D33" i="5"/>
  <c r="D31" i="5"/>
  <c r="D28" i="5"/>
  <c r="D26" i="4" a="1"/>
  <c r="D30" i="4" s="1"/>
  <c r="D35" i="6"/>
  <c r="D34" i="6"/>
  <c r="D30" i="6"/>
  <c r="D31" i="6"/>
  <c r="D32" i="6"/>
  <c r="D33" i="6"/>
  <c r="D37" i="6"/>
  <c r="D36" i="6"/>
  <c r="D29" i="3"/>
  <c r="D30" i="3" s="1"/>
  <c r="D31" i="3" s="1"/>
  <c r="E31" i="3" s="1"/>
  <c r="D41" i="7" l="1"/>
  <c r="D42" i="7" s="1"/>
  <c r="D43" i="7" s="1"/>
  <c r="E43" i="7" s="1"/>
  <c r="D35" i="5"/>
  <c r="D27" i="4"/>
  <c r="D26" i="4"/>
  <c r="D29" i="4"/>
  <c r="D28" i="4"/>
  <c r="D31" i="4"/>
  <c r="D38" i="6"/>
  <c r="D32" i="4" l="1"/>
  <c r="D33" i="4" s="1"/>
  <c r="D34" i="4" s="1"/>
  <c r="E34" i="4" s="1"/>
</calcChain>
</file>

<file path=xl/sharedStrings.xml><?xml version="1.0" encoding="utf-8"?>
<sst xmlns="http://schemas.openxmlformats.org/spreadsheetml/2006/main" count="133" uniqueCount="17">
  <si>
    <t>A-matrix</t>
  </si>
  <si>
    <t>w</t>
  </si>
  <si>
    <r>
      <t xml:space="preserve">A - </t>
    </r>
    <r>
      <rPr>
        <sz val="10"/>
        <color theme="1"/>
        <rFont val="Symbol"/>
        <family val="1"/>
        <charset val="2"/>
      </rPr>
      <t>l</t>
    </r>
    <r>
      <rPr>
        <b/>
        <sz val="10"/>
        <color theme="1"/>
        <rFont val="Times New Roman"/>
        <family val="1"/>
      </rPr>
      <t xml:space="preserve"> I</t>
    </r>
  </si>
  <si>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Times New Roman"/>
        <family val="1"/>
      </rPr>
      <t xml:space="preserve"> =</t>
    </r>
  </si>
  <si>
    <r>
      <t>det(</t>
    </r>
    <r>
      <rPr>
        <b/>
        <sz val="10"/>
        <color theme="1"/>
        <rFont val="Times New Roman"/>
        <family val="1"/>
      </rPr>
      <t>A</t>
    </r>
    <r>
      <rPr>
        <sz val="10"/>
        <color theme="1"/>
        <rFont val="Times New Roman"/>
        <family val="1"/>
      </rPr>
      <t>-</t>
    </r>
    <r>
      <rPr>
        <sz val="10"/>
        <color theme="1"/>
        <rFont val="Symbol"/>
        <family val="1"/>
        <charset val="2"/>
      </rPr>
      <t>l</t>
    </r>
    <r>
      <rPr>
        <b/>
        <sz val="10"/>
        <color theme="1"/>
        <rFont val="Times New Roman"/>
        <family val="1"/>
      </rPr>
      <t>I</t>
    </r>
    <r>
      <rPr>
        <sz val="10"/>
        <color theme="1"/>
        <rFont val="Times New Roman"/>
        <family val="1"/>
      </rPr>
      <t>)=</t>
    </r>
  </si>
  <si>
    <t>CI =</t>
  </si>
  <si>
    <t>CR =</t>
  </si>
  <si>
    <t>RGM</t>
  </si>
  <si>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mbol"/>
        <family val="1"/>
        <charset val="2"/>
      </rPr>
      <t>»</t>
    </r>
  </si>
  <si>
    <r>
      <t xml:space="preserve">w </t>
    </r>
    <r>
      <rPr>
        <b/>
        <sz val="10"/>
        <color theme="1"/>
        <rFont val="Symbol"/>
        <family val="1"/>
        <charset val="2"/>
      </rPr>
      <t>»</t>
    </r>
  </si>
  <si>
    <t>Compute AHP matrix using Linear Algebra method</t>
  </si>
  <si>
    <t>Aw</t>
  </si>
  <si>
    <t>Compare with RGM method</t>
  </si>
  <si>
    <t>RHS</t>
  </si>
  <si>
    <t>not used</t>
  </si>
  <si>
    <t>&lt;= by changing this</t>
  </si>
  <si>
    <t>&lt;= GoalSeek to zero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</si>
</sst>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\ ???/???"/>
    <numFmt numFmtId="165" formatCode="0.00000"/>
    <numFmt numFmtId="166" formatCode="0.000000"/>
    <numFmt numFmtId="167" formatCode="0.000"/>
    <numFmt numFmtId="168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Symbol"/>
      <family val="1"/>
      <charset val="2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0"/>
      <color theme="1"/>
      <name val="Symbol"/>
      <family val="1"/>
      <charset val="2"/>
    </font>
    <font>
      <b/>
      <sz val="12"/>
      <color theme="1"/>
      <name val="Arial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5" borderId="1" xfId="0" applyFont="1" applyFill="1" applyBorder="1" applyAlignment="1">
      <alignment horizontal="center"/>
    </xf>
    <xf numFmtId="164" fontId="2" fillId="5" borderId="1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4" fillId="3" borderId="0" xfId="0" applyFont="1" applyFill="1" applyBorder="1" applyAlignment="1">
      <alignment horizontal="center" vertical="center"/>
    </xf>
    <xf numFmtId="0" fontId="2" fillId="0" borderId="0" xfId="0" quotePrefix="1" applyFont="1"/>
    <xf numFmtId="0" fontId="4" fillId="3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168" fontId="1" fillId="0" borderId="0" xfId="0" applyNumberFormat="1" applyFont="1"/>
    <xf numFmtId="0" fontId="2" fillId="7" borderId="1" xfId="0" applyNumberFormat="1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68" fontId="2" fillId="5" borderId="1" xfId="0" applyNumberFormat="1" applyFont="1" applyFill="1" applyBorder="1" applyAlignment="1">
      <alignment horizontal="center" vertical="center"/>
    </xf>
    <xf numFmtId="167" fontId="2" fillId="5" borderId="1" xfId="0" applyNumberFormat="1" applyFont="1" applyFill="1" applyBorder="1" applyAlignment="1">
      <alignment horizontal="center" vertical="center"/>
    </xf>
    <xf numFmtId="167" fontId="2" fillId="5" borderId="1" xfId="0" applyNumberFormat="1" applyFont="1" applyFill="1" applyBorder="1" applyAlignment="1">
      <alignment horizontal="center"/>
    </xf>
    <xf numFmtId="0" fontId="4" fillId="8" borderId="0" xfId="0" applyFont="1" applyFill="1"/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2" fillId="6" borderId="1" xfId="0" applyFont="1" applyFill="1" applyBorder="1" applyAlignment="1">
      <alignment horizontal="left"/>
    </xf>
    <xf numFmtId="166" fontId="2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right" vertical="center"/>
    </xf>
    <xf numFmtId="0" fontId="7" fillId="2" borderId="0" xfId="0" applyFont="1" applyFill="1" applyAlignment="1">
      <alignment horizontal="left"/>
    </xf>
    <xf numFmtId="0" fontId="10" fillId="0" borderId="0" xfId="0" applyFont="1"/>
    <xf numFmtId="165" fontId="2" fillId="7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9" borderId="0" xfId="0" applyFont="1" applyFill="1"/>
    <xf numFmtId="0" fontId="0" fillId="9" borderId="0" xfId="0" applyFill="1"/>
    <xf numFmtId="168" fontId="2" fillId="5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/>
    </xf>
    <xf numFmtId="0" fontId="11" fillId="9" borderId="4" xfId="0" applyFont="1" applyFill="1" applyBorder="1"/>
    <xf numFmtId="0" fontId="11" fillId="9" borderId="3" xfId="0" applyFont="1" applyFill="1" applyBorder="1"/>
    <xf numFmtId="0" fontId="11" fillId="9" borderId="5" xfId="0" applyFont="1" applyFill="1" applyBorder="1"/>
    <xf numFmtId="0" fontId="12" fillId="9" borderId="3" xfId="0" applyFont="1" applyFill="1" applyBorder="1"/>
    <xf numFmtId="0" fontId="12" fillId="9" borderId="5" xfId="0" applyFont="1" applyFill="1" applyBorder="1"/>
    <xf numFmtId="165" fontId="2" fillId="2" borderId="1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13" fillId="3" borderId="0" xfId="0" applyFont="1" applyFill="1" applyAlignment="1">
      <alignment horizontal="center" vertical="center"/>
    </xf>
    <xf numFmtId="165" fontId="2" fillId="6" borderId="1" xfId="0" applyNumberFormat="1" applyFont="1" applyFill="1" applyBorder="1" applyAlignment="1">
      <alignment horizontal="center" vertical="center"/>
    </xf>
    <xf numFmtId="0" fontId="0" fillId="9" borderId="3" xfId="0" applyFill="1" applyBorder="1"/>
    <xf numFmtId="0" fontId="0" fillId="9" borderId="5" xfId="0" applyFill="1" applyBorder="1"/>
    <xf numFmtId="0" fontId="2" fillId="0" borderId="6" xfId="0" applyFont="1" applyBorder="1" applyAlignment="1">
      <alignment horizontal="right" vertical="center"/>
    </xf>
    <xf numFmtId="166" fontId="2" fillId="2" borderId="6" xfId="0" applyNumberFormat="1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" fontId="2" fillId="10" borderId="1" xfId="0" quotePrefix="1" applyNumberFormat="1" applyFont="1" applyFill="1" applyBorder="1" applyAlignment="1">
      <alignment horizontal="center"/>
    </xf>
    <xf numFmtId="0" fontId="2" fillId="0" borderId="6" xfId="0" applyFont="1" applyBorder="1"/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11" borderId="0" xfId="0" applyFont="1" applyFill="1" applyBorder="1" applyAlignment="1">
      <alignment horizontal="right" vertical="center"/>
    </xf>
    <xf numFmtId="165" fontId="2" fillId="11" borderId="1" xfId="0" applyNumberFormat="1" applyFont="1" applyFill="1" applyBorder="1" applyAlignment="1">
      <alignment horizontal="center"/>
    </xf>
    <xf numFmtId="0" fontId="2" fillId="11" borderId="1" xfId="0" applyFont="1" applyFill="1" applyBorder="1" applyAlignment="1">
      <alignment horizontal="right" vertical="center"/>
    </xf>
    <xf numFmtId="0" fontId="2" fillId="11" borderId="1" xfId="0" applyFont="1" applyFill="1" applyBorder="1" applyAlignment="1">
      <alignment horizontal="right"/>
    </xf>
    <xf numFmtId="168" fontId="2" fillId="12" borderId="1" xfId="0" applyNumberFormat="1" applyFont="1" applyFill="1" applyBorder="1" applyAlignment="1">
      <alignment horizontal="center" vertical="center"/>
    </xf>
    <xf numFmtId="165" fontId="2" fillId="11" borderId="1" xfId="0" applyNumberFormat="1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right" inden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zoomScaleNormal="100" workbookViewId="0">
      <selection activeCell="D10" sqref="D10"/>
    </sheetView>
  </sheetViews>
  <sheetFormatPr defaultRowHeight="14.4" x14ac:dyDescent="0.3"/>
  <cols>
    <col min="1" max="1" width="6.88671875" customWidth="1"/>
    <col min="2" max="2" width="8.21875" customWidth="1"/>
    <col min="3" max="3" width="9.109375" customWidth="1"/>
    <col min="4" max="4" width="9.5546875" customWidth="1"/>
    <col min="5" max="5" width="9.21875" customWidth="1"/>
    <col min="6" max="6" width="11.109375" customWidth="1"/>
    <col min="7" max="7" width="10.6640625" customWidth="1"/>
    <col min="8" max="8" width="10.88671875" customWidth="1"/>
    <col min="9" max="9" width="5.44140625" customWidth="1"/>
    <col min="10" max="10" width="5.6640625" customWidth="1"/>
    <col min="11" max="11" width="5" customWidth="1"/>
    <col min="12" max="12" width="7.6640625" customWidth="1"/>
    <col min="13" max="13" width="9.44140625" bestFit="1" customWidth="1"/>
    <col min="14" max="14" width="7.77734375" customWidth="1"/>
  </cols>
  <sheetData>
    <row r="1" spans="1:16" ht="15.6" x14ac:dyDescent="0.3">
      <c r="A1" s="38" t="s">
        <v>10</v>
      </c>
      <c r="B1" s="32"/>
      <c r="C1" s="32"/>
      <c r="D1" s="32"/>
      <c r="E1" s="32"/>
      <c r="F1" s="32"/>
      <c r="G1" s="32"/>
      <c r="H1" s="32"/>
      <c r="I1" s="32"/>
      <c r="J1" s="4"/>
      <c r="K1" s="4"/>
      <c r="L1" s="4"/>
      <c r="M1" s="4"/>
      <c r="N1" s="4"/>
      <c r="O1" s="4"/>
      <c r="P1" s="4"/>
    </row>
    <row r="2" spans="1:16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3">
      <c r="A3" s="4"/>
      <c r="B3" s="63"/>
      <c r="C3" s="64" t="s">
        <v>0</v>
      </c>
      <c r="D3" s="65"/>
      <c r="E3" s="26" t="s">
        <v>1</v>
      </c>
      <c r="G3" s="39"/>
      <c r="H3" s="39"/>
      <c r="I3" s="39"/>
      <c r="J3" s="39"/>
      <c r="K3" s="39"/>
    </row>
    <row r="4" spans="1:16" x14ac:dyDescent="0.3">
      <c r="A4" s="4"/>
      <c r="B4" s="22">
        <v>1</v>
      </c>
      <c r="C4" s="3">
        <f>1/3</f>
        <v>0.33333333333333331</v>
      </c>
      <c r="D4" s="3">
        <f>1/2</f>
        <v>0.5</v>
      </c>
      <c r="E4" s="24">
        <f t="array" ref="E4:E6">MMULT(MINVERSE(B13:D15), E13:E15)</f>
        <v>0.15705578941105536</v>
      </c>
      <c r="J4" s="39"/>
      <c r="K4" s="39"/>
    </row>
    <row r="5" spans="1:16" x14ac:dyDescent="0.3">
      <c r="A5" s="4"/>
      <c r="B5" s="22">
        <f>1/C4</f>
        <v>3</v>
      </c>
      <c r="C5" s="22">
        <v>1</v>
      </c>
      <c r="D5" s="2">
        <v>3</v>
      </c>
      <c r="E5" s="24">
        <v>0.59363368526024418</v>
      </c>
      <c r="G5" s="39"/>
      <c r="H5" s="39"/>
      <c r="I5" s="39"/>
      <c r="J5" s="39"/>
      <c r="K5" s="39"/>
    </row>
    <row r="6" spans="1:16" x14ac:dyDescent="0.3">
      <c r="A6" s="4"/>
      <c r="B6" s="22">
        <f>1/D4</f>
        <v>2</v>
      </c>
      <c r="C6" s="23">
        <f>1/D5</f>
        <v>0.33333333333333331</v>
      </c>
      <c r="D6" s="22">
        <v>1</v>
      </c>
      <c r="E6" s="24">
        <v>0.24931052532870032</v>
      </c>
      <c r="G6" s="39"/>
      <c r="H6" s="39"/>
      <c r="I6" s="39"/>
      <c r="J6" s="39"/>
      <c r="K6" s="39"/>
    </row>
    <row r="7" spans="1:16" x14ac:dyDescent="0.3">
      <c r="A7" s="4"/>
      <c r="C7" s="80" t="s">
        <v>3</v>
      </c>
      <c r="D7" s="81">
        <v>3.0536215758794483</v>
      </c>
      <c r="E7" s="31" t="s">
        <v>15</v>
      </c>
      <c r="F7" s="31"/>
      <c r="G7" s="39"/>
      <c r="H7" s="39"/>
      <c r="I7" s="39"/>
      <c r="J7" s="39"/>
      <c r="K7" s="18"/>
    </row>
    <row r="8" spans="1:16" x14ac:dyDescent="0.3">
      <c r="A8" s="79" t="s">
        <v>5</v>
      </c>
      <c r="B8" s="78">
        <f>(D7 - 3)/2</f>
        <v>2.6810787939724134E-2</v>
      </c>
      <c r="C8" s="79" t="s">
        <v>6</v>
      </c>
      <c r="D8" s="78">
        <f>B8/0.58</f>
        <v>4.6225496447800232E-2</v>
      </c>
      <c r="E8" s="4" t="str">
        <f>IF(D8&lt;= 0.1, " &lt; 0.1", " &gt; 0.1")</f>
        <v xml:space="preserve"> &lt; 0.1</v>
      </c>
      <c r="H8" s="39"/>
      <c r="I8" s="39"/>
      <c r="J8" s="39"/>
      <c r="K8" s="39"/>
    </row>
    <row r="9" spans="1:16" x14ac:dyDescent="0.3">
      <c r="A9" s="4"/>
      <c r="H9" s="39"/>
      <c r="I9" s="39"/>
      <c r="J9" s="39"/>
      <c r="K9" s="39"/>
    </row>
    <row r="10" spans="1:16" x14ac:dyDescent="0.3">
      <c r="A10" s="4"/>
      <c r="B10" s="7"/>
      <c r="C10" s="68" t="s">
        <v>4</v>
      </c>
      <c r="D10" s="62">
        <f>MDETERM(B12:D14)</f>
        <v>-4.5928449409479215E-12</v>
      </c>
      <c r="E10" s="31" t="s">
        <v>16</v>
      </c>
      <c r="F10" s="31"/>
      <c r="G10" s="39"/>
      <c r="H10" s="39"/>
      <c r="I10" s="39"/>
      <c r="J10" s="39"/>
      <c r="K10" s="39"/>
    </row>
    <row r="11" spans="1:16" x14ac:dyDescent="0.3">
      <c r="A11" s="4"/>
      <c r="B11" s="69"/>
      <c r="C11" s="64" t="s">
        <v>2</v>
      </c>
      <c r="D11" s="70"/>
      <c r="E11" s="25" t="s">
        <v>13</v>
      </c>
      <c r="G11" s="12"/>
      <c r="H11" s="39"/>
      <c r="I11" s="39"/>
      <c r="J11" s="12"/>
      <c r="K11" s="12"/>
      <c r="L11" s="12"/>
      <c r="M11" s="39"/>
      <c r="N11" s="39"/>
    </row>
    <row r="12" spans="1:16" ht="13.95" customHeight="1" x14ac:dyDescent="0.3">
      <c r="A12" s="4"/>
      <c r="B12" s="30">
        <f>B4 - D7</f>
        <v>-2.0536215758794483</v>
      </c>
      <c r="C12" s="6">
        <f>C4</f>
        <v>0.33333333333333331</v>
      </c>
      <c r="D12" s="5">
        <f>D4</f>
        <v>0.5</v>
      </c>
      <c r="E12" s="45" t="s">
        <v>14</v>
      </c>
      <c r="G12" s="4"/>
      <c r="H12" s="39"/>
      <c r="I12" s="18"/>
      <c r="J12" s="18"/>
      <c r="K12" s="18"/>
      <c r="L12" s="18"/>
      <c r="M12" s="39"/>
      <c r="N12" s="39"/>
    </row>
    <row r="13" spans="1:16" x14ac:dyDescent="0.3">
      <c r="A13" s="4"/>
      <c r="B13" s="5">
        <f>B5</f>
        <v>3</v>
      </c>
      <c r="C13" s="30">
        <f>C5 - D7</f>
        <v>-2.0536215758794483</v>
      </c>
      <c r="D13" s="5">
        <f>D5</f>
        <v>3</v>
      </c>
      <c r="E13" s="67">
        <v>0</v>
      </c>
      <c r="G13" s="4"/>
      <c r="H13" s="39"/>
      <c r="I13" s="18"/>
      <c r="J13" s="18"/>
      <c r="K13" s="18"/>
      <c r="L13" s="18"/>
      <c r="M13" s="39"/>
      <c r="N13" s="39"/>
    </row>
    <row r="14" spans="1:16" x14ac:dyDescent="0.3">
      <c r="A14" s="4"/>
      <c r="B14" s="5">
        <f>B6</f>
        <v>2</v>
      </c>
      <c r="C14" s="6">
        <f>C6</f>
        <v>0.33333333333333331</v>
      </c>
      <c r="D14" s="30">
        <f>D6 - D7</f>
        <v>-2.0536215758794483</v>
      </c>
      <c r="E14" s="67">
        <v>0</v>
      </c>
      <c r="G14" s="4"/>
      <c r="I14" s="4"/>
      <c r="J14" s="4"/>
      <c r="K14" s="4"/>
      <c r="L14" s="4"/>
      <c r="M14" s="39"/>
      <c r="N14" s="39"/>
    </row>
    <row r="15" spans="1:16" x14ac:dyDescent="0.3">
      <c r="A15" s="4"/>
      <c r="B15" s="56">
        <v>1</v>
      </c>
      <c r="C15" s="56">
        <v>1</v>
      </c>
      <c r="D15" s="56">
        <v>1</v>
      </c>
      <c r="E15" s="56">
        <v>1</v>
      </c>
      <c r="G15" s="4"/>
      <c r="H15" s="4"/>
      <c r="I15" s="4"/>
      <c r="J15" s="4"/>
      <c r="K15" s="4"/>
      <c r="L15" s="4"/>
      <c r="M15" s="39"/>
      <c r="N15" s="39"/>
    </row>
    <row r="16" spans="1:16" x14ac:dyDescent="0.3">
      <c r="A16" s="4"/>
      <c r="B16" s="9"/>
      <c r="E16" s="11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4" x14ac:dyDescent="0.3">
      <c r="A17" s="39"/>
      <c r="B17" s="39"/>
      <c r="C17" s="41"/>
      <c r="D17" s="4"/>
      <c r="E17" s="4"/>
      <c r="F17" s="4"/>
      <c r="G17" s="4"/>
      <c r="H17" s="4"/>
      <c r="I17" s="4"/>
      <c r="J17" s="4"/>
      <c r="K17" s="4"/>
      <c r="L17" s="4"/>
      <c r="M17" s="39"/>
      <c r="N17" s="39"/>
    </row>
    <row r="18" spans="1:14" x14ac:dyDescent="0.3">
      <c r="A18" s="39"/>
      <c r="B18" s="47" t="s">
        <v>12</v>
      </c>
      <c r="C18" s="48"/>
      <c r="D18" s="49"/>
      <c r="E18" s="4"/>
      <c r="F18" s="4"/>
      <c r="G18" s="4"/>
      <c r="H18" s="4"/>
      <c r="I18" s="4"/>
      <c r="J18" s="4"/>
      <c r="K18" s="4"/>
      <c r="L18" s="4"/>
      <c r="M18" s="39"/>
      <c r="N18" s="39"/>
    </row>
    <row r="19" spans="1:14" x14ac:dyDescent="0.3">
      <c r="A19" s="39"/>
      <c r="B19" s="25" t="s">
        <v>7</v>
      </c>
      <c r="C19" s="26" t="s">
        <v>9</v>
      </c>
      <c r="D19" s="25" t="s">
        <v>11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</row>
    <row r="20" spans="1:14" x14ac:dyDescent="0.3">
      <c r="A20" s="39"/>
      <c r="B20" s="44">
        <f>GEOMEAN(B4:D4)</f>
        <v>0.55032120814910446</v>
      </c>
      <c r="C20" s="24">
        <f>B20/SUM($B$20:$B$22)</f>
        <v>0.15705578941099324</v>
      </c>
      <c r="D20" s="46">
        <f t="array" ref="D20:D22">MMULT(B4:D6, C20:C22)</f>
        <v>0.47958894716211331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</row>
    <row r="21" spans="1:14" x14ac:dyDescent="0.3">
      <c r="A21" s="39"/>
      <c r="B21" s="44">
        <f>GEOMEAN(B5:D5)</f>
        <v>2.0800838230519041</v>
      </c>
      <c r="C21" s="24">
        <f>B21/SUM($B$20:$B$22)</f>
        <v>0.59363368526030014</v>
      </c>
      <c r="D21" s="46">
        <v>1.8127326294793999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</row>
    <row r="22" spans="1:14" x14ac:dyDescent="0.3">
      <c r="A22" s="39"/>
      <c r="B22" s="44">
        <f t="shared" ref="B22" si="0">GEOMEAN(B6:D6)</f>
        <v>0.87358046473629891</v>
      </c>
      <c r="C22" s="24">
        <f>B22/SUM($B$20:$B$22)</f>
        <v>0.24931052532870668</v>
      </c>
      <c r="D22" s="46">
        <v>0.76129999923745983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</row>
    <row r="23" spans="1:14" x14ac:dyDescent="0.3">
      <c r="C23" s="83" t="s">
        <v>8</v>
      </c>
      <c r="D23" s="81">
        <f>AVERAGE(D20/C20, D21/C21, D22/C22)</f>
        <v>3.0536215758789731</v>
      </c>
      <c r="E23" s="39"/>
    </row>
    <row r="24" spans="1:14" x14ac:dyDescent="0.3">
      <c r="C24" s="79" t="s">
        <v>5</v>
      </c>
      <c r="D24" s="78">
        <f>(D23 - 3)/2</f>
        <v>2.6810787939486547E-2</v>
      </c>
      <c r="E24" s="4"/>
    </row>
    <row r="25" spans="1:14" x14ac:dyDescent="0.3">
      <c r="C25" s="79" t="s">
        <v>6</v>
      </c>
      <c r="D25" s="78">
        <f>D24/0.58</f>
        <v>4.6225496447390602E-2</v>
      </c>
      <c r="E25" s="4" t="str">
        <f>IF(D25&lt;= 0.1, " &lt; 0.1", " &gt; 0.1")</f>
        <v xml:space="preserve"> &lt; 0.1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zoomScaleNormal="100" workbookViewId="0">
      <selection activeCell="E11" sqref="E11"/>
    </sheetView>
  </sheetViews>
  <sheetFormatPr defaultRowHeight="14.4" x14ac:dyDescent="0.3"/>
  <cols>
    <col min="1" max="1" width="7.109375" customWidth="1"/>
    <col min="2" max="2" width="8.33203125" customWidth="1"/>
    <col min="3" max="3" width="9.109375" customWidth="1"/>
    <col min="4" max="5" width="8.33203125" customWidth="1"/>
    <col min="6" max="6" width="8.5546875" customWidth="1"/>
    <col min="7" max="7" width="10.44140625" bestFit="1" customWidth="1"/>
    <col min="8" max="8" width="11.88671875" customWidth="1"/>
    <col min="9" max="9" width="7.88671875" customWidth="1"/>
    <col min="10" max="10" width="8.88671875" customWidth="1"/>
    <col min="11" max="12" width="3.33203125" customWidth="1"/>
    <col min="13" max="13" width="9.33203125" customWidth="1"/>
    <col min="14" max="14" width="10.88671875" customWidth="1"/>
  </cols>
  <sheetData>
    <row r="1" spans="1:18" ht="15.6" x14ac:dyDescent="0.3">
      <c r="A1" s="38" t="s">
        <v>10</v>
      </c>
      <c r="B1" s="32"/>
      <c r="C1" s="32"/>
      <c r="D1" s="32"/>
      <c r="E1" s="32"/>
      <c r="F1" s="32"/>
      <c r="G1" s="32"/>
      <c r="H1" s="32"/>
      <c r="I1" s="32"/>
      <c r="J1" s="32"/>
      <c r="P1" s="4"/>
      <c r="Q1" s="4"/>
      <c r="R1" s="4"/>
    </row>
    <row r="2" spans="1:18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x14ac:dyDescent="0.3">
      <c r="A3" s="4"/>
      <c r="B3" s="72" t="s">
        <v>0</v>
      </c>
      <c r="C3" s="72"/>
      <c r="D3" s="72"/>
      <c r="E3" s="72"/>
      <c r="F3" s="14" t="s">
        <v>1</v>
      </c>
    </row>
    <row r="4" spans="1:18" x14ac:dyDescent="0.3">
      <c r="A4" s="4"/>
      <c r="B4" s="22">
        <v>1</v>
      </c>
      <c r="C4" s="2">
        <v>5</v>
      </c>
      <c r="D4" s="2">
        <v>7</v>
      </c>
      <c r="E4" s="2">
        <v>3</v>
      </c>
      <c r="F4" s="24">
        <f t="array" ref="F4:F7">MMULT(MINVERSE(B14:E17), F14:F17)</f>
        <v>0.56500905393091072</v>
      </c>
      <c r="H4" s="4"/>
      <c r="I4" s="4"/>
      <c r="J4" s="4"/>
    </row>
    <row r="5" spans="1:18" x14ac:dyDescent="0.3">
      <c r="A5" s="4"/>
      <c r="B5" s="23">
        <f>1/C4</f>
        <v>0.2</v>
      </c>
      <c r="C5" s="22">
        <v>1</v>
      </c>
      <c r="D5" s="2">
        <v>3</v>
      </c>
      <c r="E5" s="3">
        <f>1/3</f>
        <v>0.33333333333333331</v>
      </c>
      <c r="F5" s="24">
        <v>0.11750425000763746</v>
      </c>
    </row>
    <row r="6" spans="1:18" x14ac:dyDescent="0.3">
      <c r="A6" s="4"/>
      <c r="B6" s="23">
        <f>1/D4</f>
        <v>0.14285714285714285</v>
      </c>
      <c r="C6" s="23">
        <f>1/D5</f>
        <v>0.33333333333333331</v>
      </c>
      <c r="D6" s="22">
        <v>1</v>
      </c>
      <c r="E6" s="3">
        <f>1/5</f>
        <v>0.2</v>
      </c>
      <c r="F6" s="24">
        <v>5.5285490585869124E-2</v>
      </c>
    </row>
    <row r="7" spans="1:18" x14ac:dyDescent="0.3">
      <c r="A7" s="4"/>
      <c r="B7" s="23">
        <f>1/E4</f>
        <v>0.33333333333333331</v>
      </c>
      <c r="C7" s="22">
        <f>1/E5</f>
        <v>3</v>
      </c>
      <c r="D7" s="22">
        <f>1/E6</f>
        <v>5</v>
      </c>
      <c r="E7" s="22">
        <v>1</v>
      </c>
      <c r="F7" s="24">
        <v>0.26220120547558273</v>
      </c>
      <c r="H7" s="4"/>
      <c r="I7" s="4"/>
      <c r="J7" s="4"/>
    </row>
    <row r="8" spans="1:18" x14ac:dyDescent="0.3">
      <c r="A8" s="4"/>
      <c r="D8" s="79" t="s">
        <v>3</v>
      </c>
      <c r="E8" s="81">
        <v>4.1169824439982206</v>
      </c>
      <c r="F8" s="31" t="s">
        <v>15</v>
      </c>
      <c r="G8" s="31"/>
      <c r="H8" s="4"/>
      <c r="I8" s="4"/>
      <c r="J8" s="4"/>
    </row>
    <row r="9" spans="1:18" x14ac:dyDescent="0.3">
      <c r="A9" s="4"/>
      <c r="B9" s="79" t="s">
        <v>5</v>
      </c>
      <c r="C9" s="78">
        <f>(E8 - 4)/3</f>
        <v>3.8994147999406849E-2</v>
      </c>
      <c r="D9" s="79" t="s">
        <v>6</v>
      </c>
      <c r="E9" s="78">
        <f>C9/0.9</f>
        <v>4.3326831110452053E-2</v>
      </c>
      <c r="F9" s="4" t="str">
        <f>IF(E9&lt;= 0.1, " &lt; 0.1", " &gt; 0.1")</f>
        <v xml:space="preserve"> &lt; 0.1</v>
      </c>
      <c r="H9" s="4"/>
      <c r="I9" s="4"/>
      <c r="J9" s="4"/>
    </row>
    <row r="10" spans="1:18" x14ac:dyDescent="0.3">
      <c r="A10" s="4"/>
      <c r="H10" s="4"/>
      <c r="I10" s="4"/>
      <c r="J10" s="4"/>
    </row>
    <row r="11" spans="1:18" x14ac:dyDescent="0.3">
      <c r="A11" s="4"/>
      <c r="B11" s="7"/>
      <c r="C11" s="8"/>
      <c r="D11" s="16" t="s">
        <v>4</v>
      </c>
      <c r="E11" s="36">
        <f>MDETERM(B13:E16)</f>
        <v>4.0660263363176476E-8</v>
      </c>
      <c r="F11" s="31" t="s">
        <v>16</v>
      </c>
      <c r="G11" s="31"/>
      <c r="H11" s="4"/>
      <c r="I11" s="4"/>
      <c r="J11" s="4"/>
    </row>
    <row r="12" spans="1:18" ht="13.95" customHeight="1" x14ac:dyDescent="0.3">
      <c r="A12" s="4"/>
      <c r="B12" s="72" t="s">
        <v>2</v>
      </c>
      <c r="C12" s="72"/>
      <c r="D12" s="72"/>
      <c r="E12" s="72"/>
      <c r="F12" s="13" t="s">
        <v>13</v>
      </c>
      <c r="H12" s="4"/>
      <c r="I12" s="4"/>
      <c r="J12" s="4"/>
      <c r="K12" s="1"/>
      <c r="L12" s="1"/>
      <c r="M12" s="1"/>
    </row>
    <row r="13" spans="1:18" x14ac:dyDescent="0.3">
      <c r="A13" s="4"/>
      <c r="B13" s="29">
        <f>B4 - E8</f>
        <v>-3.1169824439982206</v>
      </c>
      <c r="C13" s="15">
        <f>C4</f>
        <v>5</v>
      </c>
      <c r="D13" s="15">
        <f>D4</f>
        <v>7</v>
      </c>
      <c r="E13" s="15">
        <f>E4</f>
        <v>3</v>
      </c>
      <c r="F13" s="45" t="s">
        <v>14</v>
      </c>
      <c r="H13" s="4"/>
      <c r="I13" s="4"/>
      <c r="J13" s="4"/>
      <c r="K13" s="1"/>
      <c r="L13" s="1"/>
      <c r="M13" s="1"/>
    </row>
    <row r="14" spans="1:18" x14ac:dyDescent="0.3">
      <c r="A14" s="4"/>
      <c r="B14" s="15">
        <f>B5</f>
        <v>0.2</v>
      </c>
      <c r="C14" s="29">
        <f>C5 - E8</f>
        <v>-3.1169824439982206</v>
      </c>
      <c r="D14" s="15">
        <f>D5</f>
        <v>3</v>
      </c>
      <c r="E14" s="29">
        <f>E5</f>
        <v>0.33333333333333331</v>
      </c>
      <c r="F14" s="56">
        <v>0</v>
      </c>
      <c r="H14" s="4"/>
      <c r="I14" s="1"/>
      <c r="J14" s="1"/>
      <c r="K14" s="1"/>
      <c r="L14" s="1"/>
      <c r="M14" s="1"/>
    </row>
    <row r="15" spans="1:18" x14ac:dyDescent="0.3">
      <c r="A15" s="4"/>
      <c r="B15" s="29">
        <f>B6</f>
        <v>0.14285714285714285</v>
      </c>
      <c r="C15" s="29">
        <f>C6</f>
        <v>0.33333333333333331</v>
      </c>
      <c r="D15" s="29">
        <f>D6 - E8</f>
        <v>-3.1169824439982206</v>
      </c>
      <c r="E15" s="15">
        <f>E6</f>
        <v>0.2</v>
      </c>
      <c r="F15" s="56">
        <v>0</v>
      </c>
      <c r="H15" s="4"/>
      <c r="I15" s="1"/>
      <c r="J15" s="1"/>
      <c r="K15" s="1"/>
      <c r="L15" s="1"/>
      <c r="M15" s="1"/>
    </row>
    <row r="16" spans="1:18" x14ac:dyDescent="0.3">
      <c r="A16" s="4"/>
      <c r="B16" s="29">
        <f>B7</f>
        <v>0.33333333333333331</v>
      </c>
      <c r="C16" s="15">
        <f>C7</f>
        <v>3</v>
      </c>
      <c r="D16" s="15">
        <f>D7</f>
        <v>5</v>
      </c>
      <c r="E16" s="29">
        <f>E7 - E8</f>
        <v>-3.1169824439982206</v>
      </c>
      <c r="F16" s="56">
        <v>0</v>
      </c>
      <c r="H16" s="4"/>
      <c r="I16" s="1"/>
      <c r="J16" s="1"/>
      <c r="K16" s="1"/>
      <c r="L16" s="1"/>
      <c r="M16" s="1"/>
    </row>
    <row r="17" spans="1:18" x14ac:dyDescent="0.3">
      <c r="A17" s="1"/>
      <c r="B17" s="56">
        <v>1</v>
      </c>
      <c r="C17" s="56">
        <v>1</v>
      </c>
      <c r="D17" s="56">
        <v>1</v>
      </c>
      <c r="E17" s="56">
        <v>1</v>
      </c>
      <c r="F17" s="56">
        <v>1</v>
      </c>
      <c r="H17" s="1"/>
      <c r="I17" s="1"/>
      <c r="J17" s="1"/>
      <c r="K17" s="1"/>
      <c r="L17" s="1"/>
      <c r="M17" s="1"/>
    </row>
    <row r="18" spans="1:18" x14ac:dyDescent="0.3">
      <c r="A18" s="1"/>
      <c r="B18" s="9"/>
      <c r="C18" s="10"/>
      <c r="D18" s="9"/>
      <c r="E18" s="9"/>
      <c r="F18" s="11"/>
      <c r="G18" s="4"/>
      <c r="H18" s="4"/>
      <c r="I18" s="4"/>
      <c r="J18" s="4"/>
      <c r="K18" s="4"/>
      <c r="L18" s="4"/>
      <c r="M18" s="4"/>
      <c r="N18" s="1"/>
      <c r="O18" s="1"/>
      <c r="P18" s="1"/>
      <c r="Q18" s="1"/>
      <c r="R18" s="1"/>
    </row>
    <row r="19" spans="1:18" x14ac:dyDescent="0.3">
      <c r="B19" s="4"/>
      <c r="J19" s="4"/>
      <c r="K19" s="4"/>
      <c r="L19" s="4"/>
      <c r="M19" s="4"/>
      <c r="N19" s="1"/>
      <c r="O19" s="1"/>
      <c r="P19" s="1"/>
      <c r="Q19" s="1"/>
      <c r="R19" s="1"/>
    </row>
    <row r="20" spans="1:18" x14ac:dyDescent="0.3">
      <c r="A20" s="1"/>
      <c r="B20" s="47" t="s">
        <v>12</v>
      </c>
      <c r="C20" s="50"/>
      <c r="D20" s="5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8" x14ac:dyDescent="0.3">
      <c r="B21" s="25" t="s">
        <v>7</v>
      </c>
      <c r="C21" s="26" t="s">
        <v>9</v>
      </c>
      <c r="D21" s="25" t="s">
        <v>11</v>
      </c>
    </row>
    <row r="22" spans="1:18" x14ac:dyDescent="0.3">
      <c r="B22" s="15">
        <f>GEOMEAN(B4:E4)</f>
        <v>3.2010858729436795</v>
      </c>
      <c r="C22" s="24">
        <f>B22/SUM($B$22:$B$25)</f>
        <v>0.56381276908071754</v>
      </c>
      <c r="D22" s="27">
        <f t="array" ref="D22:D25">MMULT(B4:E7, C22:C25)</f>
        <v>2.3280371946407614</v>
      </c>
    </row>
    <row r="23" spans="1:18" x14ac:dyDescent="0.3">
      <c r="B23" s="15">
        <f t="shared" ref="B23:B25" si="0">GEOMEAN(B5:E5)</f>
        <v>0.66874030497642201</v>
      </c>
      <c r="C23" s="24">
        <f>B23/SUM($B$22:$B$25)</f>
        <v>0.11778638190606074</v>
      </c>
      <c r="D23" s="27">
        <v>0.48340919805332799</v>
      </c>
    </row>
    <row r="24" spans="1:18" x14ac:dyDescent="0.3">
      <c r="B24" s="15">
        <f t="shared" si="0"/>
        <v>0.31239399369202558</v>
      </c>
      <c r="C24" s="24">
        <f>B24/SUM($B$22:$B$25)</f>
        <v>5.5022492247518678E-2</v>
      </c>
      <c r="D24" s="27">
        <v>0.22750497219992488</v>
      </c>
    </row>
    <row r="25" spans="1:18" x14ac:dyDescent="0.3">
      <c r="B25" s="15">
        <f t="shared" si="0"/>
        <v>1.4953487812212205</v>
      </c>
      <c r="C25" s="24">
        <f>B25/SUM($B$22:$B$25)</f>
        <v>0.26337835676570309</v>
      </c>
      <c r="D25" s="27">
        <v>1.0797875534150512</v>
      </c>
    </row>
    <row r="26" spans="1:18" x14ac:dyDescent="0.3">
      <c r="C26" s="83" t="s">
        <v>8</v>
      </c>
      <c r="D26" s="40">
        <f>AVERAGE(D22/C22, D23/C23, D24/C24, D25/C25)</f>
        <v>4.1169338476903885</v>
      </c>
    </row>
    <row r="27" spans="1:18" x14ac:dyDescent="0.3">
      <c r="C27" s="79" t="s">
        <v>5</v>
      </c>
      <c r="D27" s="24">
        <f>(D26 - 4)/3</f>
        <v>3.8977949230129504E-2</v>
      </c>
      <c r="E27" s="4"/>
    </row>
    <row r="28" spans="1:18" x14ac:dyDescent="0.3">
      <c r="C28" s="79" t="s">
        <v>6</v>
      </c>
      <c r="D28" s="24">
        <f>D27/0.9</f>
        <v>4.3308832477921673E-2</v>
      </c>
      <c r="E28" s="4" t="str">
        <f>IF(D28&lt;= 0.1, " &lt; 0.1", " &gt; 0.1")</f>
        <v xml:space="preserve"> &lt; 0.1</v>
      </c>
    </row>
  </sheetData>
  <mergeCells count="2">
    <mergeCell ref="B3:E3"/>
    <mergeCell ref="B12:E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A7" zoomScaleNormal="100" zoomScaleSheetLayoutView="100" workbookViewId="0">
      <selection activeCell="F12" sqref="F12"/>
    </sheetView>
  </sheetViews>
  <sheetFormatPr defaultRowHeight="14.4" x14ac:dyDescent="0.3"/>
  <cols>
    <col min="1" max="1" width="4.6640625" customWidth="1"/>
    <col min="2" max="2" width="8.33203125" customWidth="1"/>
    <col min="3" max="3" width="9.109375" customWidth="1"/>
    <col min="4" max="6" width="8.33203125" customWidth="1"/>
    <col min="7" max="7" width="10.33203125" customWidth="1"/>
    <col min="8" max="8" width="10.44140625" bestFit="1" customWidth="1"/>
    <col min="9" max="9" width="11.109375" customWidth="1"/>
    <col min="10" max="10" width="5.77734375" customWidth="1"/>
    <col min="11" max="11" width="8.88671875" customWidth="1"/>
    <col min="12" max="12" width="7.77734375" customWidth="1"/>
    <col min="13" max="13" width="6.77734375" customWidth="1"/>
    <col min="14" max="14" width="8.5546875" customWidth="1"/>
    <col min="15" max="15" width="7.6640625" customWidth="1"/>
  </cols>
  <sheetData>
    <row r="1" spans="1:19" ht="15.6" x14ac:dyDescent="0.3">
      <c r="A1" s="38" t="s">
        <v>10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9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x14ac:dyDescent="0.3">
      <c r="A3" s="4"/>
      <c r="B3" s="72" t="s">
        <v>0</v>
      </c>
      <c r="C3" s="72"/>
      <c r="D3" s="72"/>
      <c r="E3" s="72"/>
      <c r="F3" s="72"/>
      <c r="G3" s="14" t="s">
        <v>1</v>
      </c>
    </row>
    <row r="4" spans="1:19" x14ac:dyDescent="0.3">
      <c r="A4" s="4"/>
      <c r="B4" s="22">
        <v>1</v>
      </c>
      <c r="C4" s="2">
        <v>3</v>
      </c>
      <c r="D4" s="2">
        <v>5</v>
      </c>
      <c r="E4" s="2">
        <v>7</v>
      </c>
      <c r="F4" s="2">
        <v>9</v>
      </c>
      <c r="G4" s="24">
        <f t="array" ref="G4:G8">MMULT(MINVERSE(B15:F19), G15:G19)</f>
        <v>0.51281281278140867</v>
      </c>
    </row>
    <row r="5" spans="1:19" x14ac:dyDescent="0.3">
      <c r="A5" s="4"/>
      <c r="B5" s="23">
        <f>1/C4</f>
        <v>0.33333333333333331</v>
      </c>
      <c r="C5" s="22">
        <v>1</v>
      </c>
      <c r="D5" s="2">
        <v>3</v>
      </c>
      <c r="E5" s="2">
        <v>5</v>
      </c>
      <c r="F5" s="2">
        <v>7</v>
      </c>
      <c r="G5" s="24">
        <v>0.26149905572177601</v>
      </c>
    </row>
    <row r="6" spans="1:19" x14ac:dyDescent="0.3">
      <c r="A6" s="4"/>
      <c r="B6" s="23">
        <f>1/D4</f>
        <v>0.2</v>
      </c>
      <c r="C6" s="23">
        <f>1/D5</f>
        <v>0.33333333333333331</v>
      </c>
      <c r="D6" s="22">
        <v>1</v>
      </c>
      <c r="E6" s="2">
        <v>3</v>
      </c>
      <c r="F6" s="2">
        <v>5</v>
      </c>
      <c r="G6" s="24">
        <v>0.12897642312026944</v>
      </c>
    </row>
    <row r="7" spans="1:19" x14ac:dyDescent="0.3">
      <c r="A7" s="4"/>
      <c r="B7" s="23">
        <f>1/E4</f>
        <v>0.14285714285714285</v>
      </c>
      <c r="C7" s="23">
        <f>1/E5</f>
        <v>0.2</v>
      </c>
      <c r="D7" s="23">
        <f>1/E6</f>
        <v>0.33333333333333331</v>
      </c>
      <c r="E7" s="22">
        <v>1</v>
      </c>
      <c r="F7" s="2">
        <v>3</v>
      </c>
      <c r="G7" s="24">
        <v>6.3376527674386035E-2</v>
      </c>
    </row>
    <row r="8" spans="1:19" x14ac:dyDescent="0.3">
      <c r="A8" s="4"/>
      <c r="B8" s="23">
        <f>1/F4</f>
        <v>0.1111111111111111</v>
      </c>
      <c r="C8" s="23">
        <f>1/F5</f>
        <v>0.14285714285714285</v>
      </c>
      <c r="D8" s="23">
        <f>1/F6</f>
        <v>0.2</v>
      </c>
      <c r="E8" s="23">
        <f>1/F7</f>
        <v>0.33333333333333331</v>
      </c>
      <c r="F8" s="22">
        <v>1</v>
      </c>
      <c r="G8" s="24">
        <v>3.3335180702159795E-2</v>
      </c>
    </row>
    <row r="9" spans="1:19" x14ac:dyDescent="0.3">
      <c r="A9" s="4"/>
      <c r="B9" s="7"/>
      <c r="C9" s="8"/>
      <c r="D9" s="7"/>
      <c r="E9" s="71" t="s">
        <v>3</v>
      </c>
      <c r="F9" s="81">
        <v>5.23747525148731</v>
      </c>
      <c r="G9" s="31" t="s">
        <v>15</v>
      </c>
      <c r="H9" s="31"/>
    </row>
    <row r="10" spans="1:19" x14ac:dyDescent="0.3">
      <c r="A10" s="4"/>
      <c r="B10" s="7"/>
      <c r="C10" s="79" t="s">
        <v>5</v>
      </c>
      <c r="D10" s="78">
        <f>(F9 - 5)/4</f>
        <v>5.9368812871827492E-2</v>
      </c>
      <c r="E10" s="79" t="s">
        <v>6</v>
      </c>
      <c r="F10" s="78">
        <f>D10/1.12</f>
        <v>5.3007868635560257E-2</v>
      </c>
      <c r="G10" s="4" t="str">
        <f>IF(F10&lt;= 0.1, " &lt; 0.1", " &gt; 0.1")</f>
        <v xml:space="preserve"> &lt; 0.1</v>
      </c>
    </row>
    <row r="11" spans="1:19" x14ac:dyDescent="0.3">
      <c r="A11" s="4"/>
      <c r="B11" s="7"/>
      <c r="C11" s="8"/>
      <c r="D11" s="7"/>
      <c r="G11" s="4"/>
    </row>
    <row r="12" spans="1:19" x14ac:dyDescent="0.3">
      <c r="A12" s="4"/>
      <c r="B12" s="7"/>
      <c r="C12" s="8"/>
      <c r="D12" s="7"/>
      <c r="E12" s="16" t="s">
        <v>4</v>
      </c>
      <c r="F12" s="52">
        <f>MDETERM(B14:F18)</f>
        <v>-2.9747250669089194E-13</v>
      </c>
      <c r="G12" s="31" t="s">
        <v>16</v>
      </c>
      <c r="H12" s="31"/>
    </row>
    <row r="13" spans="1:19" ht="13.95" customHeight="1" x14ac:dyDescent="0.3">
      <c r="A13" s="4"/>
      <c r="B13" s="72" t="s">
        <v>2</v>
      </c>
      <c r="C13" s="72"/>
      <c r="D13" s="72"/>
      <c r="E13" s="72"/>
      <c r="F13" s="72"/>
      <c r="G13" s="13" t="s">
        <v>13</v>
      </c>
      <c r="I13" s="12"/>
      <c r="N13" s="12"/>
    </row>
    <row r="14" spans="1:19" x14ac:dyDescent="0.3">
      <c r="A14" s="4"/>
      <c r="B14" s="29">
        <f>B4 - F9</f>
        <v>-4.23747525148731</v>
      </c>
      <c r="C14" s="15">
        <f>C4</f>
        <v>3</v>
      </c>
      <c r="D14" s="15">
        <f>D4</f>
        <v>5</v>
      </c>
      <c r="E14" s="15">
        <f>E4</f>
        <v>7</v>
      </c>
      <c r="F14" s="15">
        <f>F4</f>
        <v>9</v>
      </c>
      <c r="G14" s="45" t="s">
        <v>14</v>
      </c>
      <c r="I14" s="4"/>
      <c r="N14" s="4"/>
    </row>
    <row r="15" spans="1:19" x14ac:dyDescent="0.3">
      <c r="A15" s="4"/>
      <c r="B15" s="29">
        <f>B5</f>
        <v>0.33333333333333331</v>
      </c>
      <c r="C15" s="29">
        <f>C5 - F9</f>
        <v>-4.23747525148731</v>
      </c>
      <c r="D15" s="15">
        <f>D5</f>
        <v>3</v>
      </c>
      <c r="E15" s="15">
        <f>E5</f>
        <v>5</v>
      </c>
      <c r="F15" s="15">
        <f t="shared" ref="F15:F17" si="0">F5</f>
        <v>7</v>
      </c>
      <c r="G15" s="56">
        <v>0</v>
      </c>
      <c r="I15" s="4"/>
      <c r="N15" s="4"/>
    </row>
    <row r="16" spans="1:19" x14ac:dyDescent="0.3">
      <c r="A16" s="4"/>
      <c r="B16" s="29">
        <f>B6</f>
        <v>0.2</v>
      </c>
      <c r="C16" s="29">
        <f>C6</f>
        <v>0.33333333333333331</v>
      </c>
      <c r="D16" s="29">
        <f>D6 - F9</f>
        <v>-4.23747525148731</v>
      </c>
      <c r="E16" s="29">
        <f>E6</f>
        <v>3</v>
      </c>
      <c r="F16" s="15">
        <f t="shared" si="0"/>
        <v>5</v>
      </c>
      <c r="G16" s="56">
        <v>0</v>
      </c>
      <c r="I16" s="4"/>
      <c r="J16" s="4"/>
      <c r="K16" s="18"/>
      <c r="L16" s="4"/>
      <c r="M16" s="4"/>
      <c r="N16" s="4"/>
    </row>
    <row r="17" spans="1:19" x14ac:dyDescent="0.3">
      <c r="A17" s="4"/>
      <c r="B17" s="29">
        <f>B7</f>
        <v>0.14285714285714285</v>
      </c>
      <c r="C17" s="29">
        <f>C7</f>
        <v>0.2</v>
      </c>
      <c r="D17" s="29">
        <f>D7</f>
        <v>0.33333333333333331</v>
      </c>
      <c r="E17" s="29">
        <f>E7 - F9</f>
        <v>-4.23747525148731</v>
      </c>
      <c r="F17" s="15">
        <f t="shared" si="0"/>
        <v>3</v>
      </c>
      <c r="G17" s="56">
        <v>0</v>
      </c>
      <c r="I17" s="4"/>
      <c r="J17" s="4"/>
      <c r="K17" s="18"/>
      <c r="N17" s="4"/>
    </row>
    <row r="18" spans="1:19" x14ac:dyDescent="0.3">
      <c r="A18" s="4"/>
      <c r="B18" s="29">
        <f>B8</f>
        <v>0.1111111111111111</v>
      </c>
      <c r="C18" s="29">
        <f>C8</f>
        <v>0.14285714285714285</v>
      </c>
      <c r="D18" s="29">
        <f>D8</f>
        <v>0.2</v>
      </c>
      <c r="E18" s="29">
        <f>E8</f>
        <v>0.33333333333333331</v>
      </c>
      <c r="F18" s="29">
        <f>F8 - F9</f>
        <v>-4.23747525148731</v>
      </c>
      <c r="G18" s="56">
        <v>0</v>
      </c>
      <c r="I18" s="4"/>
      <c r="J18" s="4"/>
      <c r="K18" s="4"/>
      <c r="L18" s="4"/>
      <c r="M18" s="4"/>
      <c r="N18" s="4"/>
    </row>
    <row r="19" spans="1:19" x14ac:dyDescent="0.3">
      <c r="A19" s="1"/>
      <c r="B19" s="56">
        <v>1</v>
      </c>
      <c r="C19" s="56">
        <v>1</v>
      </c>
      <c r="D19" s="56">
        <v>1</v>
      </c>
      <c r="E19" s="56">
        <v>1</v>
      </c>
      <c r="F19" s="56">
        <v>1</v>
      </c>
      <c r="G19" s="56">
        <v>1</v>
      </c>
      <c r="I19" s="4"/>
      <c r="J19" s="4"/>
      <c r="K19" s="4"/>
      <c r="L19" s="4"/>
      <c r="M19" s="4"/>
      <c r="N19" s="4"/>
      <c r="O19" s="1"/>
      <c r="P19" s="1"/>
      <c r="Q19" s="1"/>
      <c r="R19" s="1"/>
      <c r="S19" s="1"/>
    </row>
    <row r="20" spans="1:19" x14ac:dyDescent="0.3">
      <c r="B20" s="4"/>
      <c r="K20" s="4"/>
      <c r="L20" s="4"/>
      <c r="M20" s="4"/>
      <c r="N20" s="4"/>
      <c r="O20" s="1"/>
      <c r="P20" s="1"/>
      <c r="Q20" s="1"/>
      <c r="R20" s="1"/>
      <c r="S20" s="1"/>
    </row>
    <row r="21" spans="1:19" x14ac:dyDescent="0.3">
      <c r="B21" s="4"/>
      <c r="K21" s="4"/>
      <c r="L21" s="4"/>
      <c r="M21" s="4"/>
      <c r="N21" s="4"/>
      <c r="O21" s="1"/>
      <c r="P21" s="1"/>
      <c r="Q21" s="1"/>
      <c r="R21" s="1"/>
      <c r="S21" s="1"/>
    </row>
    <row r="22" spans="1:19" x14ac:dyDescent="0.3">
      <c r="B22" s="47" t="s">
        <v>12</v>
      </c>
      <c r="C22" s="50"/>
      <c r="D22" s="51"/>
    </row>
    <row r="23" spans="1:19" x14ac:dyDescent="0.3">
      <c r="B23" s="25" t="s">
        <v>7</v>
      </c>
      <c r="C23" s="26" t="s">
        <v>9</v>
      </c>
      <c r="D23" s="25" t="s">
        <v>11</v>
      </c>
    </row>
    <row r="24" spans="1:19" x14ac:dyDescent="0.3">
      <c r="B24" s="27">
        <f>GEOMEAN(B4:F4)</f>
        <v>3.9362834270353515</v>
      </c>
      <c r="C24" s="24">
        <f>B24/SUM($B$24:$B$28)</f>
        <v>0.51003872501686387</v>
      </c>
      <c r="D24" s="27">
        <f t="array" ref="D24:D28">MMULT(B4:F8, C24:C28)</f>
        <v>2.6911207180211667</v>
      </c>
    </row>
    <row r="25" spans="1:19" x14ac:dyDescent="0.3">
      <c r="B25" s="27">
        <f t="shared" ref="B25:B28" si="1">GEOMEAN(B5:F5)</f>
        <v>2.0361680046403978</v>
      </c>
      <c r="C25" s="24">
        <f>B25/SUM($B$24:$B$28)</f>
        <v>0.26383377931428448</v>
      </c>
      <c r="D25" s="27">
        <v>1.3711723513769856</v>
      </c>
    </row>
    <row r="26" spans="1:19" x14ac:dyDescent="0.3">
      <c r="B26" s="27">
        <f t="shared" si="1"/>
        <v>1</v>
      </c>
      <c r="C26" s="24">
        <f>B26/SUM($B$24:$B$28)</f>
        <v>0.12957367894643815</v>
      </c>
      <c r="D26" s="27">
        <v>0.67502301049417723</v>
      </c>
    </row>
    <row r="27" spans="1:19" x14ac:dyDescent="0.3">
      <c r="B27" s="27">
        <f>GEOMEAN(B7:F7)</f>
        <v>0.49111860991873663</v>
      </c>
      <c r="C27" s="24">
        <f>B27/SUM($B$24:$B$28)</f>
        <v>6.3636045086231371E-2</v>
      </c>
      <c r="D27" s="27">
        <v>0.33121001717552323</v>
      </c>
    </row>
    <row r="28" spans="1:19" x14ac:dyDescent="0.3">
      <c r="B28" s="27">
        <f t="shared" si="1"/>
        <v>0.25404674702328517</v>
      </c>
      <c r="C28" s="24">
        <f>B28/SUM($B$24:$B$28)</f>
        <v>3.291777163618214E-2</v>
      </c>
      <c r="D28" s="27">
        <v>0.17440603180257241</v>
      </c>
    </row>
    <row r="29" spans="1:19" x14ac:dyDescent="0.3">
      <c r="C29" s="83" t="s">
        <v>8</v>
      </c>
      <c r="D29" s="40">
        <f>AVERAGE(D24/C24, D25/C25, D26/C26, D27/C27, D28/C28)</f>
        <v>5.2371941182173662</v>
      </c>
    </row>
    <row r="30" spans="1:19" x14ac:dyDescent="0.3">
      <c r="C30" s="79" t="s">
        <v>5</v>
      </c>
      <c r="D30" s="24">
        <f>(D29 - 5)/4</f>
        <v>5.9298529554341561E-2</v>
      </c>
      <c r="E30" s="4"/>
    </row>
    <row r="31" spans="1:19" x14ac:dyDescent="0.3">
      <c r="C31" s="79" t="s">
        <v>6</v>
      </c>
      <c r="D31" s="24">
        <f>D30/1.12</f>
        <v>5.2945115673519248E-2</v>
      </c>
      <c r="E31" s="4" t="str">
        <f>IF(D31&lt;= 0.1, " &lt; 0.1", " &gt; 0.1")</f>
        <v xml:space="preserve"> &lt; 0.1</v>
      </c>
    </row>
  </sheetData>
  <mergeCells count="2">
    <mergeCell ref="B3:F3"/>
    <mergeCell ref="B13:F1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opLeftCell="A4" zoomScaleNormal="100" workbookViewId="0">
      <selection activeCell="G13" sqref="G13"/>
    </sheetView>
  </sheetViews>
  <sheetFormatPr defaultRowHeight="14.4" x14ac:dyDescent="0.3"/>
  <cols>
    <col min="1" max="1" width="4.6640625" customWidth="1"/>
    <col min="2" max="2" width="8.33203125" customWidth="1"/>
    <col min="3" max="3" width="9.109375" customWidth="1"/>
    <col min="4" max="7" width="8.33203125" customWidth="1"/>
    <col min="8" max="8" width="11.109375" customWidth="1"/>
    <col min="9" max="9" width="11.33203125" bestFit="1" customWidth="1"/>
    <col min="10" max="10" width="8.88671875" customWidth="1"/>
    <col min="11" max="11" width="10.77734375" customWidth="1"/>
    <col min="12" max="12" width="8.33203125" customWidth="1"/>
    <col min="13" max="13" width="3.6640625" customWidth="1"/>
    <col min="14" max="14" width="3.33203125" customWidth="1"/>
    <col min="15" max="15" width="8.109375" customWidth="1"/>
  </cols>
  <sheetData>
    <row r="1" spans="1:19" ht="15.6" x14ac:dyDescent="0.3">
      <c r="A1" s="38" t="s">
        <v>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9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x14ac:dyDescent="0.3">
      <c r="A3" s="4"/>
      <c r="B3" s="73" t="s">
        <v>0</v>
      </c>
      <c r="C3" s="73"/>
      <c r="D3" s="73"/>
      <c r="E3" s="73"/>
      <c r="F3" s="73"/>
      <c r="G3" s="17"/>
      <c r="H3" s="14" t="s">
        <v>1</v>
      </c>
    </row>
    <row r="4" spans="1:19" x14ac:dyDescent="0.3">
      <c r="A4" s="4"/>
      <c r="B4" s="22">
        <v>1</v>
      </c>
      <c r="C4" s="2">
        <v>1</v>
      </c>
      <c r="D4" s="2">
        <v>1</v>
      </c>
      <c r="E4" s="2">
        <v>4</v>
      </c>
      <c r="F4" s="2">
        <v>1</v>
      </c>
      <c r="G4" s="3">
        <f>1/2</f>
        <v>0.5</v>
      </c>
      <c r="H4" s="24">
        <f t="array" ref="H4:H9">MMULT(MINVERSE(B16:G21), H16:H21)</f>
        <v>0.15840818878103224</v>
      </c>
    </row>
    <row r="5" spans="1:19" x14ac:dyDescent="0.3">
      <c r="A5" s="4"/>
      <c r="B5" s="22">
        <f>1/C4</f>
        <v>1</v>
      </c>
      <c r="C5" s="22">
        <v>1</v>
      </c>
      <c r="D5" s="2">
        <v>2</v>
      </c>
      <c r="E5" s="2">
        <v>4</v>
      </c>
      <c r="F5" s="2">
        <v>1</v>
      </c>
      <c r="G5" s="3">
        <f>1/2</f>
        <v>0.5</v>
      </c>
      <c r="H5" s="24">
        <v>0.18924724592734352</v>
      </c>
    </row>
    <row r="6" spans="1:19" x14ac:dyDescent="0.3">
      <c r="A6" s="4"/>
      <c r="B6" s="22">
        <f>1/D4</f>
        <v>1</v>
      </c>
      <c r="C6" s="23">
        <f>1/D5</f>
        <v>0.5</v>
      </c>
      <c r="D6" s="22">
        <v>1</v>
      </c>
      <c r="E6" s="2">
        <v>5</v>
      </c>
      <c r="F6" s="2">
        <v>3</v>
      </c>
      <c r="G6" s="3">
        <f>1/2</f>
        <v>0.5</v>
      </c>
      <c r="H6" s="24">
        <v>0.19799736188507142</v>
      </c>
    </row>
    <row r="7" spans="1:19" x14ac:dyDescent="0.3">
      <c r="A7" s="4"/>
      <c r="B7" s="23">
        <f>1/E4</f>
        <v>0.25</v>
      </c>
      <c r="C7" s="23">
        <f>1/E5</f>
        <v>0.25</v>
      </c>
      <c r="D7" s="23">
        <f>1/E6</f>
        <v>0.2</v>
      </c>
      <c r="E7" s="22">
        <v>1</v>
      </c>
      <c r="F7" s="3">
        <f>1/3</f>
        <v>0.33333333333333331</v>
      </c>
      <c r="G7" s="3">
        <f>1/3</f>
        <v>0.33333333333333331</v>
      </c>
      <c r="H7" s="24">
        <v>4.8310388778144427E-2</v>
      </c>
    </row>
    <row r="8" spans="1:19" x14ac:dyDescent="0.3">
      <c r="A8" s="4"/>
      <c r="B8" s="22">
        <f>1/F4</f>
        <v>1</v>
      </c>
      <c r="C8" s="22">
        <f>1/F5</f>
        <v>1</v>
      </c>
      <c r="D8" s="23">
        <f>1/F6</f>
        <v>0.33333333333333331</v>
      </c>
      <c r="E8" s="22">
        <f>1/F7</f>
        <v>3</v>
      </c>
      <c r="F8" s="22">
        <v>1</v>
      </c>
      <c r="G8" s="2">
        <v>1</v>
      </c>
      <c r="H8" s="24">
        <v>0.15024467618325962</v>
      </c>
    </row>
    <row r="9" spans="1:19" x14ac:dyDescent="0.3">
      <c r="A9" s="4"/>
      <c r="B9" s="22">
        <f>1/G4</f>
        <v>2</v>
      </c>
      <c r="C9" s="22">
        <f>1/G5</f>
        <v>2</v>
      </c>
      <c r="D9" s="22">
        <f>1/G6</f>
        <v>2</v>
      </c>
      <c r="E9" s="22">
        <f>1/G7</f>
        <v>3</v>
      </c>
      <c r="F9" s="22">
        <f>1/G8</f>
        <v>1</v>
      </c>
      <c r="G9" s="22">
        <v>1</v>
      </c>
      <c r="H9" s="24">
        <v>0.25579213844514892</v>
      </c>
    </row>
    <row r="10" spans="1:19" x14ac:dyDescent="0.3">
      <c r="A10" s="4"/>
      <c r="B10" s="7"/>
      <c r="C10" s="8"/>
      <c r="D10" s="7"/>
      <c r="F10" s="37" t="s">
        <v>3</v>
      </c>
      <c r="G10" s="81">
        <v>6.4203442065593386</v>
      </c>
      <c r="H10" s="31" t="s">
        <v>15</v>
      </c>
      <c r="I10" s="31"/>
    </row>
    <row r="11" spans="1:19" x14ac:dyDescent="0.3">
      <c r="A11" s="4"/>
      <c r="B11" s="7"/>
      <c r="C11" s="8"/>
      <c r="D11" s="79" t="s">
        <v>5</v>
      </c>
      <c r="E11" s="78">
        <f>(G10 - 6)/5</f>
        <v>8.4068841311867717E-2</v>
      </c>
      <c r="F11" s="79" t="s">
        <v>6</v>
      </c>
      <c r="G11" s="78">
        <f>E11/1.24</f>
        <v>6.7797452670861069E-2</v>
      </c>
      <c r="H11" s="4" t="str">
        <f>IF(G11&lt;= 0.1, " &lt; 0.1", " &gt; 0.1")</f>
        <v xml:space="preserve"> &lt; 0.1</v>
      </c>
    </row>
    <row r="12" spans="1:19" x14ac:dyDescent="0.3">
      <c r="A12" s="4"/>
      <c r="B12" s="7"/>
      <c r="C12" s="8"/>
      <c r="D12" s="7"/>
      <c r="H12" s="4"/>
    </row>
    <row r="13" spans="1:19" x14ac:dyDescent="0.3">
      <c r="A13" s="4"/>
      <c r="B13" s="7"/>
      <c r="C13" s="8"/>
      <c r="D13" s="7"/>
      <c r="F13" s="16" t="s">
        <v>4</v>
      </c>
      <c r="G13" s="66">
        <f>MDETERM(B15:G20)</f>
        <v>-4.511886333780771E-12</v>
      </c>
      <c r="H13" s="31" t="s">
        <v>16</v>
      </c>
      <c r="I13" s="31"/>
    </row>
    <row r="14" spans="1:19" ht="13.95" customHeight="1" x14ac:dyDescent="0.3">
      <c r="A14" s="4"/>
      <c r="B14" s="72" t="s">
        <v>2</v>
      </c>
      <c r="C14" s="72"/>
      <c r="D14" s="72"/>
      <c r="E14" s="72"/>
      <c r="F14" s="72"/>
      <c r="G14" s="72"/>
      <c r="H14" s="13" t="s">
        <v>13</v>
      </c>
      <c r="N14" s="12"/>
    </row>
    <row r="15" spans="1:19" x14ac:dyDescent="0.3">
      <c r="A15" s="4"/>
      <c r="B15" s="29">
        <f>B4 - G10</f>
        <v>-5.4203442065593386</v>
      </c>
      <c r="C15" s="15">
        <f>C4</f>
        <v>1</v>
      </c>
      <c r="D15" s="15">
        <f>D4</f>
        <v>1</v>
      </c>
      <c r="E15" s="15">
        <f>E4</f>
        <v>4</v>
      </c>
      <c r="F15" s="15">
        <f>F4</f>
        <v>1</v>
      </c>
      <c r="G15" s="15">
        <f>G4</f>
        <v>0.5</v>
      </c>
      <c r="H15" s="45" t="s">
        <v>14</v>
      </c>
      <c r="N15" s="4"/>
    </row>
    <row r="16" spans="1:19" x14ac:dyDescent="0.3">
      <c r="A16" s="4"/>
      <c r="B16" s="15">
        <f>B5</f>
        <v>1</v>
      </c>
      <c r="C16" s="29">
        <f>C5 - G10</f>
        <v>-5.4203442065593386</v>
      </c>
      <c r="D16" s="15">
        <f>D5</f>
        <v>2</v>
      </c>
      <c r="E16" s="15">
        <f>E5</f>
        <v>4</v>
      </c>
      <c r="F16" s="15">
        <f>F5</f>
        <v>1</v>
      </c>
      <c r="G16" s="15">
        <f>G5</f>
        <v>0.5</v>
      </c>
      <c r="H16" s="56">
        <v>0</v>
      </c>
      <c r="J16" s="4"/>
      <c r="L16" s="18"/>
      <c r="M16" s="4"/>
      <c r="N16" s="4"/>
    </row>
    <row r="17" spans="1:19" x14ac:dyDescent="0.3">
      <c r="A17" s="4"/>
      <c r="B17" s="29">
        <f>B6</f>
        <v>1</v>
      </c>
      <c r="C17" s="29">
        <f>C6</f>
        <v>0.5</v>
      </c>
      <c r="D17" s="29">
        <f>D6 - G10</f>
        <v>-5.4203442065593386</v>
      </c>
      <c r="E17" s="15">
        <f>E6</f>
        <v>5</v>
      </c>
      <c r="F17" s="15">
        <f>F6</f>
        <v>3</v>
      </c>
      <c r="G17" s="15">
        <f>G6</f>
        <v>0.5</v>
      </c>
      <c r="H17" s="56">
        <v>0</v>
      </c>
      <c r="J17" s="4"/>
      <c r="L17" s="18"/>
      <c r="M17" s="4"/>
      <c r="N17" s="4"/>
    </row>
    <row r="18" spans="1:19" x14ac:dyDescent="0.3">
      <c r="A18" s="4"/>
      <c r="B18" s="29">
        <f>B7</f>
        <v>0.25</v>
      </c>
      <c r="C18" s="29">
        <f>C7</f>
        <v>0.25</v>
      </c>
      <c r="D18" s="29">
        <f>D7</f>
        <v>0.2</v>
      </c>
      <c r="E18" s="29">
        <f>E7 - G10</f>
        <v>-5.4203442065593386</v>
      </c>
      <c r="F18" s="29">
        <f>F7</f>
        <v>0.33333333333333331</v>
      </c>
      <c r="G18" s="29">
        <f>G7</f>
        <v>0.33333333333333331</v>
      </c>
      <c r="H18" s="56">
        <v>0</v>
      </c>
      <c r="J18" s="4"/>
      <c r="L18" s="18"/>
    </row>
    <row r="19" spans="1:19" x14ac:dyDescent="0.3">
      <c r="A19" s="4"/>
      <c r="B19" s="29">
        <f>B8</f>
        <v>1</v>
      </c>
      <c r="C19" s="29">
        <f>C8</f>
        <v>1</v>
      </c>
      <c r="D19" s="29">
        <f>D8</f>
        <v>0.33333333333333331</v>
      </c>
      <c r="E19" s="29">
        <f>E8</f>
        <v>3</v>
      </c>
      <c r="F19" s="29">
        <f>F8 - G10</f>
        <v>-5.4203442065593386</v>
      </c>
      <c r="G19" s="15">
        <f>G8</f>
        <v>1</v>
      </c>
      <c r="H19" s="56">
        <v>0</v>
      </c>
      <c r="J19" s="4"/>
      <c r="L19" s="18"/>
      <c r="M19" s="4"/>
      <c r="N19" s="4"/>
    </row>
    <row r="20" spans="1:19" x14ac:dyDescent="0.3">
      <c r="A20" s="4"/>
      <c r="B20" s="29">
        <f>B9</f>
        <v>2</v>
      </c>
      <c r="C20" s="29">
        <f>C9</f>
        <v>2</v>
      </c>
      <c r="D20" s="29">
        <f>D9</f>
        <v>2</v>
      </c>
      <c r="E20" s="29">
        <f>E9</f>
        <v>3</v>
      </c>
      <c r="F20" s="29">
        <f>F9</f>
        <v>1</v>
      </c>
      <c r="G20" s="29">
        <f>G9 - G10</f>
        <v>-5.4203442065593386</v>
      </c>
      <c r="H20" s="56">
        <v>0</v>
      </c>
      <c r="J20" s="4"/>
      <c r="L20" s="4"/>
      <c r="M20" s="4"/>
      <c r="N20" s="4"/>
    </row>
    <row r="21" spans="1:19" x14ac:dyDescent="0.3">
      <c r="A21" s="1"/>
      <c r="B21" s="56">
        <v>1</v>
      </c>
      <c r="C21" s="56">
        <v>1</v>
      </c>
      <c r="D21" s="56">
        <v>1</v>
      </c>
      <c r="E21" s="56">
        <v>1</v>
      </c>
      <c r="F21" s="56">
        <v>1</v>
      </c>
      <c r="G21" s="56">
        <v>1</v>
      </c>
      <c r="H21" s="56">
        <v>1</v>
      </c>
      <c r="J21" s="4"/>
      <c r="K21" s="4"/>
      <c r="L21" s="4"/>
      <c r="M21" s="4"/>
      <c r="N21" s="4"/>
      <c r="O21" s="1"/>
      <c r="P21" s="1"/>
      <c r="Q21" s="1"/>
      <c r="R21" s="1"/>
      <c r="S21" s="1"/>
    </row>
    <row r="22" spans="1:19" x14ac:dyDescent="0.3">
      <c r="A22" s="1"/>
      <c r="B22" s="9"/>
      <c r="C22" s="10"/>
      <c r="D22" s="9"/>
      <c r="E22" s="9"/>
      <c r="F22" s="9"/>
      <c r="G22" s="9"/>
      <c r="H22" s="11"/>
      <c r="I22" s="4"/>
      <c r="J22" s="4"/>
      <c r="K22" s="4"/>
      <c r="L22" s="4"/>
      <c r="M22" s="4"/>
      <c r="N22" s="4"/>
      <c r="O22" s="1"/>
      <c r="P22" s="1"/>
      <c r="Q22" s="1"/>
      <c r="R22" s="1"/>
      <c r="S22" s="1"/>
    </row>
    <row r="23" spans="1:19" x14ac:dyDescent="0.3">
      <c r="A23" s="1"/>
      <c r="B23" s="53"/>
      <c r="C23" s="54"/>
      <c r="D23" s="55"/>
      <c r="E23" s="9"/>
      <c r="F23" s="9"/>
      <c r="G23" s="9"/>
      <c r="H23" s="11"/>
      <c r="I23" s="4"/>
      <c r="J23" s="4"/>
      <c r="K23" s="4"/>
      <c r="L23" s="4"/>
      <c r="M23" s="4"/>
      <c r="N23" s="4"/>
      <c r="O23" s="1"/>
      <c r="P23" s="1"/>
      <c r="Q23" s="1"/>
      <c r="R23" s="1"/>
      <c r="S23" s="1"/>
    </row>
    <row r="24" spans="1:19" x14ac:dyDescent="0.3">
      <c r="B24" s="42" t="s">
        <v>12</v>
      </c>
      <c r="C24" s="43"/>
      <c r="D24" s="43"/>
      <c r="M24" s="4"/>
      <c r="N24" s="4"/>
      <c r="O24" s="1"/>
      <c r="P24" s="1"/>
      <c r="Q24" s="1"/>
      <c r="R24" s="1"/>
      <c r="S24" s="1"/>
    </row>
    <row r="25" spans="1:19" x14ac:dyDescent="0.3">
      <c r="B25" s="25" t="s">
        <v>7</v>
      </c>
      <c r="C25" s="26" t="s">
        <v>9</v>
      </c>
      <c r="D25" s="25" t="s">
        <v>11</v>
      </c>
      <c r="M25" s="4"/>
      <c r="N25" s="4"/>
    </row>
    <row r="26" spans="1:19" x14ac:dyDescent="0.3">
      <c r="B26" s="27">
        <f>GEOMEAN(B4:G4)</f>
        <v>1.122462048309373</v>
      </c>
      <c r="C26" s="24">
        <f t="shared" ref="C26:C31" si="0">B26/SUM($B$26:$B$31)</f>
        <v>0.16850672316796111</v>
      </c>
      <c r="D26" s="27">
        <f t="array" ref="D26:D31">MMULT(B4:G9, C26:C31)</f>
        <v>1.0229510013655361</v>
      </c>
      <c r="F26" s="4"/>
      <c r="G26" s="4"/>
      <c r="H26" s="4"/>
      <c r="I26" s="4"/>
      <c r="J26" s="4"/>
      <c r="K26" s="4"/>
      <c r="L26" s="4"/>
      <c r="M26" s="4"/>
      <c r="N26" s="4"/>
    </row>
    <row r="27" spans="1:19" x14ac:dyDescent="0.3">
      <c r="B27" s="27">
        <f t="shared" ref="B27:B31" si="1">GEOMEAN(B5:G5)</f>
        <v>1.2599210498948732</v>
      </c>
      <c r="C27" s="24">
        <f t="shared" si="0"/>
        <v>0.18914240164101009</v>
      </c>
      <c r="D27" s="27">
        <v>1.2100698106743968</v>
      </c>
      <c r="I27" s="4"/>
      <c r="J27" s="4"/>
      <c r="K27" s="4"/>
      <c r="L27" s="4"/>
      <c r="M27" s="4"/>
      <c r="N27" s="4"/>
    </row>
    <row r="28" spans="1:19" x14ac:dyDescent="0.3">
      <c r="B28" s="27">
        <f t="shared" si="1"/>
        <v>1.2464414358392173</v>
      </c>
      <c r="C28" s="24">
        <f t="shared" si="0"/>
        <v>0.18711880930886088</v>
      </c>
      <c r="D28" s="27">
        <v>1.2787691685881728</v>
      </c>
      <c r="I28" s="4"/>
      <c r="J28" s="4"/>
      <c r="K28" s="4"/>
      <c r="L28" s="4"/>
      <c r="M28" s="4"/>
      <c r="N28" s="4"/>
    </row>
    <row r="29" spans="1:19" x14ac:dyDescent="0.3">
      <c r="B29" s="27">
        <f t="shared" si="1"/>
        <v>0.33402418826640123</v>
      </c>
      <c r="C29" s="24">
        <f t="shared" si="0"/>
        <v>5.0144520706410588E-2</v>
      </c>
      <c r="D29" s="27">
        <v>0.312009745495678</v>
      </c>
    </row>
    <row r="30" spans="1:19" x14ac:dyDescent="0.3">
      <c r="B30" s="27">
        <f t="shared" si="1"/>
        <v>1</v>
      </c>
      <c r="C30" s="24">
        <f t="shared" si="0"/>
        <v>0.15012242366836556</v>
      </c>
      <c r="D30" s="27">
        <v>0.97554316854024736</v>
      </c>
    </row>
    <row r="31" spans="1:19" x14ac:dyDescent="0.3">
      <c r="B31" s="27">
        <f t="shared" si="1"/>
        <v>1.6983813295649528</v>
      </c>
      <c r="C31" s="24">
        <f t="shared" si="0"/>
        <v>0.25496512150739187</v>
      </c>
      <c r="D31" s="27">
        <v>1.6450569755306534</v>
      </c>
    </row>
    <row r="32" spans="1:19" x14ac:dyDescent="0.3">
      <c r="C32" s="83" t="s">
        <v>8</v>
      </c>
      <c r="D32" s="40">
        <f>AVERAGE(D26/C26, D27/C27, D28/C28, D29/C29, D30/C30, D31/C31)</f>
        <v>6.4124931462984334</v>
      </c>
    </row>
    <row r="33" spans="3:5" x14ac:dyDescent="0.3">
      <c r="C33" s="79" t="s">
        <v>5</v>
      </c>
      <c r="D33" s="35">
        <f>(D32 - 6)/5</f>
        <v>8.2498629259686679E-2</v>
      </c>
      <c r="E33" s="4"/>
    </row>
    <row r="34" spans="3:5" x14ac:dyDescent="0.3">
      <c r="C34" s="79" t="s">
        <v>6</v>
      </c>
      <c r="D34" s="35">
        <f>D33/1.24</f>
        <v>6.653115262877958E-2</v>
      </c>
      <c r="E34" s="4" t="str">
        <f>IF(D34&lt;= 0.1, " &lt; 0.1", " &gt; 0.1")</f>
        <v xml:space="preserve"> &lt; 0.1</v>
      </c>
    </row>
  </sheetData>
  <mergeCells count="2">
    <mergeCell ref="B3:F3"/>
    <mergeCell ref="B14:G1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Normal="100" workbookViewId="0">
      <selection activeCell="H14" sqref="H14"/>
    </sheetView>
  </sheetViews>
  <sheetFormatPr defaultRowHeight="14.4" x14ac:dyDescent="0.3"/>
  <cols>
    <col min="1" max="1" width="4.6640625" customWidth="1"/>
    <col min="2" max="2" width="8.33203125" customWidth="1"/>
    <col min="3" max="3" width="9.109375" customWidth="1"/>
    <col min="4" max="7" width="8.33203125" customWidth="1"/>
    <col min="8" max="8" width="9.44140625" customWidth="1"/>
    <col min="9" max="9" width="12.109375" customWidth="1"/>
    <col min="10" max="10" width="10.44140625" bestFit="1" customWidth="1"/>
    <col min="11" max="11" width="9.109375" customWidth="1"/>
  </cols>
  <sheetData>
    <row r="1" spans="1:14" ht="15.6" x14ac:dyDescent="0.3">
      <c r="A1" s="38" t="s">
        <v>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4"/>
      <c r="M1" s="34"/>
    </row>
    <row r="2" spans="1:14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3">
      <c r="A3" s="4"/>
      <c r="B3" s="72" t="s">
        <v>0</v>
      </c>
      <c r="C3" s="72"/>
      <c r="D3" s="72"/>
      <c r="E3" s="72"/>
      <c r="F3" s="72"/>
      <c r="G3" s="72"/>
      <c r="H3" s="72"/>
      <c r="I3" s="57" t="s">
        <v>1</v>
      </c>
    </row>
    <row r="4" spans="1:14" x14ac:dyDescent="0.3">
      <c r="A4" s="4"/>
      <c r="B4" s="22">
        <v>1</v>
      </c>
      <c r="C4" s="2">
        <v>1</v>
      </c>
      <c r="D4" s="2">
        <v>1</v>
      </c>
      <c r="E4" s="2">
        <v>4</v>
      </c>
      <c r="F4" s="2">
        <v>1</v>
      </c>
      <c r="G4" s="3">
        <f>1/2</f>
        <v>0.5</v>
      </c>
      <c r="H4" s="2">
        <v>1</v>
      </c>
      <c r="I4" s="24">
        <f t="array" ref="I4:I10">MMULT(MINVERSE(B17:H23), I17:I23)</f>
        <v>0.13613559116236829</v>
      </c>
    </row>
    <row r="5" spans="1:14" x14ac:dyDescent="0.3">
      <c r="A5" s="4"/>
      <c r="B5" s="22">
        <f>1/C4</f>
        <v>1</v>
      </c>
      <c r="C5" s="22">
        <v>1</v>
      </c>
      <c r="D5" s="2">
        <v>2</v>
      </c>
      <c r="E5" s="2">
        <v>4</v>
      </c>
      <c r="F5" s="2">
        <v>1</v>
      </c>
      <c r="G5" s="3">
        <f>1/2</f>
        <v>0.5</v>
      </c>
      <c r="H5" s="2">
        <v>2</v>
      </c>
      <c r="I5" s="24">
        <v>0.16635700242776039</v>
      </c>
    </row>
    <row r="6" spans="1:14" x14ac:dyDescent="0.3">
      <c r="A6" s="4"/>
      <c r="B6" s="22">
        <f>1/D4</f>
        <v>1</v>
      </c>
      <c r="C6" s="23">
        <f>1/D5</f>
        <v>0.5</v>
      </c>
      <c r="D6" s="22">
        <v>1</v>
      </c>
      <c r="E6" s="2">
        <v>5</v>
      </c>
      <c r="F6" s="2">
        <v>3</v>
      </c>
      <c r="G6" s="3">
        <f>1/2</f>
        <v>0.5</v>
      </c>
      <c r="H6" s="2">
        <v>3</v>
      </c>
      <c r="I6" s="24">
        <v>0.18626345288320947</v>
      </c>
    </row>
    <row r="7" spans="1:14" x14ac:dyDescent="0.3">
      <c r="A7" s="4"/>
      <c r="B7" s="23">
        <f>1/E4</f>
        <v>0.25</v>
      </c>
      <c r="C7" s="23">
        <f>1/E5</f>
        <v>0.25</v>
      </c>
      <c r="D7" s="23">
        <f>1/E6</f>
        <v>0.2</v>
      </c>
      <c r="E7" s="22">
        <v>1</v>
      </c>
      <c r="F7" s="3">
        <f>1/3</f>
        <v>0.33333333333333331</v>
      </c>
      <c r="G7" s="3">
        <f>1/3</f>
        <v>0.33333333333333331</v>
      </c>
      <c r="H7" s="2">
        <v>4</v>
      </c>
      <c r="I7" s="24">
        <v>6.5917687604526834E-2</v>
      </c>
    </row>
    <row r="8" spans="1:14" x14ac:dyDescent="0.3">
      <c r="A8" s="4"/>
      <c r="B8" s="22">
        <f>1/F4</f>
        <v>1</v>
      </c>
      <c r="C8" s="22">
        <f>1/F5</f>
        <v>1</v>
      </c>
      <c r="D8" s="23">
        <f>1/F6</f>
        <v>0.33333333333333331</v>
      </c>
      <c r="E8" s="22">
        <f>1/F7</f>
        <v>3</v>
      </c>
      <c r="F8" s="22">
        <v>1</v>
      </c>
      <c r="G8" s="2">
        <v>1</v>
      </c>
      <c r="H8" s="2">
        <v>5</v>
      </c>
      <c r="I8" s="24">
        <v>0.15402723661475018</v>
      </c>
    </row>
    <row r="9" spans="1:14" x14ac:dyDescent="0.3">
      <c r="A9" s="4"/>
      <c r="B9" s="22">
        <f>1/G4</f>
        <v>2</v>
      </c>
      <c r="C9" s="22">
        <f>1/G5</f>
        <v>2</v>
      </c>
      <c r="D9" s="22">
        <f>1/G6</f>
        <v>2</v>
      </c>
      <c r="E9" s="22">
        <f>1/G7</f>
        <v>3</v>
      </c>
      <c r="F9" s="22">
        <f>1/G8</f>
        <v>1</v>
      </c>
      <c r="G9" s="22">
        <v>1</v>
      </c>
      <c r="H9" s="2">
        <v>6</v>
      </c>
      <c r="I9" s="24">
        <v>0.23809535368078874</v>
      </c>
    </row>
    <row r="10" spans="1:14" x14ac:dyDescent="0.3">
      <c r="A10" s="4"/>
      <c r="B10" s="22">
        <f>1/H4</f>
        <v>1</v>
      </c>
      <c r="C10" s="23">
        <f>1/H5</f>
        <v>0.5</v>
      </c>
      <c r="D10" s="23">
        <f>1/H6</f>
        <v>0.33333333333333331</v>
      </c>
      <c r="E10" s="23">
        <f>1/H7</f>
        <v>0.25</v>
      </c>
      <c r="F10" s="23">
        <f>1/H8</f>
        <v>0.2</v>
      </c>
      <c r="G10" s="23">
        <f>1/H9</f>
        <v>0.16666666666666666</v>
      </c>
      <c r="H10" s="22">
        <v>1</v>
      </c>
      <c r="I10" s="24">
        <v>5.3203675626596302E-2</v>
      </c>
    </row>
    <row r="11" spans="1:14" x14ac:dyDescent="0.3">
      <c r="A11" s="4"/>
      <c r="B11" s="7"/>
      <c r="C11" s="8"/>
      <c r="D11" s="7"/>
      <c r="G11" s="77" t="s">
        <v>3</v>
      </c>
      <c r="H11" s="81">
        <v>7.92375731256279</v>
      </c>
      <c r="I11" s="31" t="s">
        <v>15</v>
      </c>
      <c r="J11" s="31"/>
    </row>
    <row r="12" spans="1:14" x14ac:dyDescent="0.3">
      <c r="A12" s="4"/>
      <c r="B12" s="7"/>
      <c r="C12" s="8"/>
      <c r="D12" s="7"/>
      <c r="E12" s="79" t="s">
        <v>5</v>
      </c>
      <c r="F12" s="82">
        <f>(H11 - 7)/6</f>
        <v>0.15395955209379833</v>
      </c>
      <c r="G12" s="79" t="s">
        <v>6</v>
      </c>
      <c r="H12" s="82">
        <f>F12/1.32</f>
        <v>0.11663602431348358</v>
      </c>
      <c r="I12" s="4" t="str">
        <f>IF(H12&lt;= 0.1, " &lt; 0.1", " &gt; 0.1")</f>
        <v xml:space="preserve"> &gt; 0.1</v>
      </c>
    </row>
    <row r="13" spans="1:14" x14ac:dyDescent="0.3">
      <c r="A13" s="4"/>
      <c r="B13" s="7"/>
      <c r="C13" s="8"/>
      <c r="D13" s="7"/>
      <c r="I13" s="4"/>
    </row>
    <row r="14" spans="1:14" x14ac:dyDescent="0.3">
      <c r="A14" s="4"/>
      <c r="B14" s="7"/>
      <c r="C14" s="8"/>
      <c r="D14" s="7"/>
      <c r="G14" s="16" t="s">
        <v>4</v>
      </c>
      <c r="H14" s="36">
        <f>MDETERM(B16:H22)</f>
        <v>1.0030399209346183E-7</v>
      </c>
      <c r="I14" s="31" t="s">
        <v>16</v>
      </c>
      <c r="J14" s="31"/>
    </row>
    <row r="15" spans="1:14" ht="13.95" customHeight="1" x14ac:dyDescent="0.3">
      <c r="A15" s="4"/>
      <c r="B15" s="72" t="s">
        <v>2</v>
      </c>
      <c r="C15" s="72"/>
      <c r="D15" s="72"/>
      <c r="E15" s="72"/>
      <c r="F15" s="72"/>
      <c r="G15" s="72"/>
      <c r="H15" s="72"/>
      <c r="I15" s="13" t="s">
        <v>13</v>
      </c>
    </row>
    <row r="16" spans="1:14" x14ac:dyDescent="0.3">
      <c r="A16" s="4"/>
      <c r="B16" s="29">
        <f>B4 - H11</f>
        <v>-6.92375731256279</v>
      </c>
      <c r="C16" s="15">
        <f t="shared" ref="C16:H16" si="0">C4</f>
        <v>1</v>
      </c>
      <c r="D16" s="15">
        <f t="shared" si="0"/>
        <v>1</v>
      </c>
      <c r="E16" s="15">
        <f t="shared" si="0"/>
        <v>4</v>
      </c>
      <c r="F16" s="15">
        <f t="shared" si="0"/>
        <v>1</v>
      </c>
      <c r="G16" s="15">
        <f t="shared" si="0"/>
        <v>0.5</v>
      </c>
      <c r="H16" s="15">
        <f t="shared" si="0"/>
        <v>1</v>
      </c>
      <c r="I16" s="45" t="s">
        <v>14</v>
      </c>
    </row>
    <row r="17" spans="1:14" x14ac:dyDescent="0.3">
      <c r="A17" s="4"/>
      <c r="B17" s="15">
        <f t="shared" ref="B17:B22" si="1">B5</f>
        <v>1</v>
      </c>
      <c r="C17" s="29">
        <f>C5 - H11</f>
        <v>-6.92375731256279</v>
      </c>
      <c r="D17" s="15">
        <f>D5</f>
        <v>2</v>
      </c>
      <c r="E17" s="15">
        <f>E5</f>
        <v>4</v>
      </c>
      <c r="F17" s="15">
        <f>F5</f>
        <v>1</v>
      </c>
      <c r="G17" s="15">
        <f>G5</f>
        <v>0.5</v>
      </c>
      <c r="H17" s="15">
        <f>H5</f>
        <v>2</v>
      </c>
      <c r="I17" s="56">
        <v>0</v>
      </c>
    </row>
    <row r="18" spans="1:14" x14ac:dyDescent="0.3">
      <c r="A18" s="4"/>
      <c r="B18" s="29">
        <f t="shared" si="1"/>
        <v>1</v>
      </c>
      <c r="C18" s="29">
        <f>C6</f>
        <v>0.5</v>
      </c>
      <c r="D18" s="29">
        <f>D6 - H11</f>
        <v>-6.92375731256279</v>
      </c>
      <c r="E18" s="15">
        <f>E6</f>
        <v>5</v>
      </c>
      <c r="F18" s="15">
        <f>F6</f>
        <v>3</v>
      </c>
      <c r="G18" s="15">
        <f>G6</f>
        <v>0.5</v>
      </c>
      <c r="H18" s="15">
        <f>H6</f>
        <v>3</v>
      </c>
      <c r="I18" s="56">
        <v>0</v>
      </c>
    </row>
    <row r="19" spans="1:14" x14ac:dyDescent="0.3">
      <c r="A19" s="4"/>
      <c r="B19" s="29">
        <f t="shared" si="1"/>
        <v>0.25</v>
      </c>
      <c r="C19" s="29">
        <f>C7</f>
        <v>0.25</v>
      </c>
      <c r="D19" s="29">
        <f>D7</f>
        <v>0.2</v>
      </c>
      <c r="E19" s="29">
        <f>E7 - H11</f>
        <v>-6.92375731256279</v>
      </c>
      <c r="F19" s="29">
        <f>F7</f>
        <v>0.33333333333333331</v>
      </c>
      <c r="G19" s="29">
        <f>G7</f>
        <v>0.33333333333333331</v>
      </c>
      <c r="H19" s="15">
        <f>H7</f>
        <v>4</v>
      </c>
      <c r="I19" s="56">
        <v>0</v>
      </c>
    </row>
    <row r="20" spans="1:14" x14ac:dyDescent="0.3">
      <c r="A20" s="4"/>
      <c r="B20" s="29">
        <f t="shared" si="1"/>
        <v>1</v>
      </c>
      <c r="C20" s="29">
        <f>C8</f>
        <v>1</v>
      </c>
      <c r="D20" s="29">
        <f>D8</f>
        <v>0.33333333333333331</v>
      </c>
      <c r="E20" s="29">
        <f>E8</f>
        <v>3</v>
      </c>
      <c r="F20" s="29">
        <f>F8 - H11</f>
        <v>-6.92375731256279</v>
      </c>
      <c r="G20" s="29">
        <f>G8</f>
        <v>1</v>
      </c>
      <c r="H20" s="15">
        <f>H8</f>
        <v>5</v>
      </c>
      <c r="I20" s="56">
        <v>0</v>
      </c>
      <c r="K20" s="4"/>
    </row>
    <row r="21" spans="1:14" x14ac:dyDescent="0.3">
      <c r="A21" s="4"/>
      <c r="B21" s="29">
        <f t="shared" si="1"/>
        <v>2</v>
      </c>
      <c r="C21" s="29">
        <f>C9</f>
        <v>2</v>
      </c>
      <c r="D21" s="29">
        <f>D9</f>
        <v>2</v>
      </c>
      <c r="E21" s="29">
        <f>E9</f>
        <v>3</v>
      </c>
      <c r="F21" s="29">
        <f>F9</f>
        <v>1</v>
      </c>
      <c r="G21" s="29">
        <f>G9 - H11</f>
        <v>-6.92375731256279</v>
      </c>
      <c r="H21" s="15">
        <f>H9</f>
        <v>6</v>
      </c>
      <c r="I21" s="56">
        <v>0</v>
      </c>
      <c r="K21" s="4"/>
    </row>
    <row r="22" spans="1:14" x14ac:dyDescent="0.3">
      <c r="A22" s="4"/>
      <c r="B22" s="29">
        <f t="shared" si="1"/>
        <v>1</v>
      </c>
      <c r="C22" s="29">
        <f>C10</f>
        <v>0.5</v>
      </c>
      <c r="D22" s="29">
        <f>D10</f>
        <v>0.33333333333333331</v>
      </c>
      <c r="E22" s="29">
        <f>E10</f>
        <v>0.25</v>
      </c>
      <c r="F22" s="29">
        <f>F10</f>
        <v>0.2</v>
      </c>
      <c r="G22" s="29">
        <f>G10</f>
        <v>0.16666666666666666</v>
      </c>
      <c r="H22" s="29">
        <f>H10-H11</f>
        <v>-6.92375731256279</v>
      </c>
      <c r="I22" s="56">
        <v>0</v>
      </c>
      <c r="K22" s="4"/>
    </row>
    <row r="23" spans="1:14" x14ac:dyDescent="0.3">
      <c r="A23" s="1"/>
      <c r="B23" s="56">
        <v>1</v>
      </c>
      <c r="C23" s="56">
        <v>1</v>
      </c>
      <c r="D23" s="56">
        <v>1</v>
      </c>
      <c r="E23" s="56">
        <v>1</v>
      </c>
      <c r="F23" s="56">
        <v>1</v>
      </c>
      <c r="G23" s="56">
        <v>1</v>
      </c>
      <c r="H23" s="56">
        <v>1</v>
      </c>
      <c r="I23" s="56">
        <v>1</v>
      </c>
      <c r="K23" s="4"/>
      <c r="L23" s="1"/>
      <c r="M23" s="1"/>
      <c r="N23" s="1"/>
    </row>
    <row r="24" spans="1:14" x14ac:dyDescent="0.3">
      <c r="A24" s="1"/>
      <c r="B24" s="9"/>
      <c r="C24" s="10"/>
      <c r="D24" s="9"/>
      <c r="E24" s="9"/>
      <c r="F24" s="9"/>
      <c r="G24" s="9"/>
      <c r="H24" s="9"/>
      <c r="I24" s="11"/>
      <c r="J24" s="4"/>
      <c r="K24" s="4"/>
      <c r="L24" s="1"/>
      <c r="M24" s="1"/>
      <c r="N24" s="1"/>
    </row>
    <row r="25" spans="1:14" x14ac:dyDescent="0.3">
      <c r="A25" s="1"/>
      <c r="B25" s="9"/>
      <c r="C25" s="10"/>
      <c r="D25" s="9"/>
      <c r="E25" s="9"/>
      <c r="F25" s="9"/>
      <c r="G25" s="9"/>
      <c r="H25" s="9"/>
      <c r="I25" s="11"/>
      <c r="J25" s="4"/>
      <c r="K25" s="4"/>
      <c r="L25" s="1"/>
      <c r="M25" s="1"/>
      <c r="N25" s="1"/>
    </row>
    <row r="26" spans="1:14" x14ac:dyDescent="0.3">
      <c r="B26" s="47" t="s">
        <v>12</v>
      </c>
      <c r="C26" s="59"/>
      <c r="D26" s="60"/>
      <c r="N26" s="1"/>
    </row>
    <row r="27" spans="1:14" x14ac:dyDescent="0.3">
      <c r="B27" s="25" t="s">
        <v>7</v>
      </c>
      <c r="C27" s="26" t="s">
        <v>9</v>
      </c>
      <c r="D27" s="25" t="s">
        <v>11</v>
      </c>
    </row>
    <row r="28" spans="1:14" x14ac:dyDescent="0.3">
      <c r="B28" s="27">
        <f>GEOMEAN(B4:H4)</f>
        <v>1.1040895136738123</v>
      </c>
      <c r="C28" s="24">
        <f t="shared" ref="C28:C34" si="2">B28/SUM($B$28:$B$34)</f>
        <v>0.13762583601158418</v>
      </c>
      <c r="D28" s="27">
        <f t="array" ref="D28:D34">MMULT(B4:H10, C28:C34)</f>
        <v>1.0513220864691548</v>
      </c>
      <c r="G28" s="4"/>
      <c r="H28" s="4"/>
      <c r="I28" s="4"/>
      <c r="J28" s="4"/>
      <c r="K28" s="4"/>
    </row>
    <row r="29" spans="1:14" x14ac:dyDescent="0.3">
      <c r="B29" s="27">
        <f t="shared" ref="B29:B34" si="3">GEOMEAN(B5:H5)</f>
        <v>1.3459001926323562</v>
      </c>
      <c r="C29" s="24">
        <f t="shared" si="2"/>
        <v>0.16776777326942716</v>
      </c>
      <c r="D29" s="27">
        <v>1.2761603851349925</v>
      </c>
      <c r="J29" s="4"/>
      <c r="K29" s="4"/>
    </row>
    <row r="30" spans="1:14" x14ac:dyDescent="0.3">
      <c r="B30" s="27">
        <f t="shared" si="3"/>
        <v>1.4130731554740672</v>
      </c>
      <c r="C30" s="24">
        <f t="shared" si="2"/>
        <v>0.17614094868135918</v>
      </c>
      <c r="D30" s="27">
        <v>1.4379418805758255</v>
      </c>
      <c r="J30" s="4"/>
      <c r="K30" s="4"/>
    </row>
    <row r="31" spans="1:14" x14ac:dyDescent="0.3">
      <c r="B31" s="27">
        <f>GEOMEAN(B7:H7)</f>
        <v>0.47623160464782327</v>
      </c>
      <c r="C31" s="24">
        <f t="shared" si="2"/>
        <v>5.9362734554653435E-2</v>
      </c>
      <c r="D31" s="27">
        <v>0.5025305123819247</v>
      </c>
    </row>
    <row r="32" spans="1:14" x14ac:dyDescent="0.3">
      <c r="B32" s="27">
        <f t="shared" si="3"/>
        <v>1.2584989506418267</v>
      </c>
      <c r="C32" s="24">
        <f t="shared" si="2"/>
        <v>0.15687312310888674</v>
      </c>
      <c r="D32" s="27">
        <v>1.1960875699263149</v>
      </c>
    </row>
    <row r="33" spans="2:4" x14ac:dyDescent="0.3">
      <c r="B33" s="27">
        <f t="shared" si="3"/>
        <v>2.0339370097944314</v>
      </c>
      <c r="C33" s="24">
        <f t="shared" si="2"/>
        <v>0.25353223438961076</v>
      </c>
      <c r="D33" s="27">
        <v>1.8437467769940701</v>
      </c>
    </row>
    <row r="34" spans="2:4" x14ac:dyDescent="0.3">
      <c r="B34" s="27">
        <f t="shared" si="3"/>
        <v>0.39066962294086077</v>
      </c>
      <c r="C34" s="24">
        <f t="shared" si="2"/>
        <v>4.8697349984478534E-2</v>
      </c>
      <c r="D34" s="27">
        <v>0.41739140284993853</v>
      </c>
    </row>
    <row r="35" spans="2:4" x14ac:dyDescent="0.3">
      <c r="C35" s="83" t="s">
        <v>8</v>
      </c>
      <c r="D35" s="40">
        <f>AVERAGE(D28/C28, D29/C29, D30/C30, D31/C31, D32/C32, D33/C33, D34/C34)</f>
        <v>7.9060894493763971</v>
      </c>
    </row>
    <row r="36" spans="2:4" x14ac:dyDescent="0.3">
      <c r="C36" s="79" t="s">
        <v>5</v>
      </c>
      <c r="D36" s="35">
        <f>(D35 - 7)/6</f>
        <v>0.15101490822939953</v>
      </c>
    </row>
    <row r="37" spans="2:4" x14ac:dyDescent="0.3">
      <c r="C37" s="79" t="s">
        <v>6</v>
      </c>
      <c r="D37" s="35">
        <f>D36/1.32</f>
        <v>0.11440523350712085</v>
      </c>
    </row>
  </sheetData>
  <mergeCells count="2">
    <mergeCell ref="B3:H3"/>
    <mergeCell ref="B15:H1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zoomScaleNormal="100" workbookViewId="0">
      <selection activeCell="I15" sqref="I15"/>
    </sheetView>
  </sheetViews>
  <sheetFormatPr defaultRowHeight="14.4" x14ac:dyDescent="0.3"/>
  <cols>
    <col min="1" max="1" width="4.6640625" customWidth="1"/>
    <col min="2" max="2" width="8.33203125" customWidth="1"/>
    <col min="3" max="3" width="9.109375" customWidth="1"/>
    <col min="4" max="7" width="8.33203125" customWidth="1"/>
    <col min="8" max="8" width="9.44140625" customWidth="1"/>
    <col min="9" max="9" width="11.44140625" customWidth="1"/>
    <col min="10" max="10" width="12.21875" customWidth="1"/>
    <col min="11" max="11" width="12.33203125" customWidth="1"/>
    <col min="12" max="12" width="8.77734375" customWidth="1"/>
    <col min="14" max="14" width="6.33203125" customWidth="1"/>
  </cols>
  <sheetData>
    <row r="1" spans="1:15" ht="15.6" x14ac:dyDescent="0.3">
      <c r="A1" s="38" t="s">
        <v>10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x14ac:dyDescent="0.3">
      <c r="A3" s="4"/>
      <c r="B3" s="73" t="s">
        <v>0</v>
      </c>
      <c r="C3" s="73"/>
      <c r="D3" s="73"/>
      <c r="E3" s="73"/>
      <c r="F3" s="73"/>
      <c r="G3" s="73"/>
      <c r="H3" s="73"/>
      <c r="I3" s="73"/>
      <c r="J3" s="14" t="s">
        <v>1</v>
      </c>
    </row>
    <row r="4" spans="1:15" x14ac:dyDescent="0.3">
      <c r="A4" s="4"/>
      <c r="B4" s="22">
        <v>1</v>
      </c>
      <c r="C4" s="2">
        <v>1</v>
      </c>
      <c r="D4" s="2">
        <v>2</v>
      </c>
      <c r="E4" s="2">
        <v>3</v>
      </c>
      <c r="F4" s="2">
        <v>4</v>
      </c>
      <c r="G4" s="2">
        <v>5</v>
      </c>
      <c r="H4" s="2">
        <v>7</v>
      </c>
      <c r="I4" s="2">
        <v>9</v>
      </c>
      <c r="J4" s="24">
        <f t="array" ref="J4:J11">MMULT(MINVERSE(B18:I25), J18:J25)</f>
        <v>0.23840255115877998</v>
      </c>
    </row>
    <row r="5" spans="1:15" x14ac:dyDescent="0.3">
      <c r="A5" s="4"/>
      <c r="B5" s="22">
        <f>1/C4</f>
        <v>1</v>
      </c>
      <c r="C5" s="22">
        <v>1</v>
      </c>
      <c r="D5" s="2">
        <v>2</v>
      </c>
      <c r="E5" s="2">
        <v>4</v>
      </c>
      <c r="F5" s="2">
        <v>5</v>
      </c>
      <c r="G5" s="2">
        <v>7</v>
      </c>
      <c r="H5" s="2">
        <v>8</v>
      </c>
      <c r="I5" s="2">
        <v>9</v>
      </c>
      <c r="J5" s="24">
        <v>0.27358548841284092</v>
      </c>
    </row>
    <row r="6" spans="1:15" x14ac:dyDescent="0.3">
      <c r="A6" s="4"/>
      <c r="B6" s="23">
        <f>1/D4</f>
        <v>0.5</v>
      </c>
      <c r="C6" s="23">
        <f>1/D5</f>
        <v>0.5</v>
      </c>
      <c r="D6" s="22">
        <v>1</v>
      </c>
      <c r="E6" s="2">
        <v>3</v>
      </c>
      <c r="F6" s="2">
        <v>5</v>
      </c>
      <c r="G6" s="2">
        <v>7</v>
      </c>
      <c r="H6" s="2">
        <v>7</v>
      </c>
      <c r="I6" s="2">
        <v>8</v>
      </c>
      <c r="J6" s="24">
        <v>0.20375277335401251</v>
      </c>
    </row>
    <row r="7" spans="1:15" x14ac:dyDescent="0.3">
      <c r="A7" s="4"/>
      <c r="B7" s="23">
        <f>1/E4</f>
        <v>0.33333333333333331</v>
      </c>
      <c r="C7" s="23">
        <f>1/E5</f>
        <v>0.25</v>
      </c>
      <c r="D7" s="23">
        <f>1/E6</f>
        <v>0.33333333333333331</v>
      </c>
      <c r="E7" s="22">
        <v>1</v>
      </c>
      <c r="F7" s="2">
        <v>3</v>
      </c>
      <c r="G7" s="2">
        <v>5</v>
      </c>
      <c r="H7" s="2">
        <v>7</v>
      </c>
      <c r="I7" s="2">
        <v>8</v>
      </c>
      <c r="J7" s="24">
        <v>0.12396047150742383</v>
      </c>
    </row>
    <row r="8" spans="1:15" x14ac:dyDescent="0.3">
      <c r="A8" s="4"/>
      <c r="B8" s="23">
        <f>1/F4</f>
        <v>0.25</v>
      </c>
      <c r="C8" s="23">
        <f>1/F5</f>
        <v>0.2</v>
      </c>
      <c r="D8" s="23">
        <f>1/F6</f>
        <v>0.2</v>
      </c>
      <c r="E8" s="23">
        <f>1/F7</f>
        <v>0.33333333333333331</v>
      </c>
      <c r="F8" s="22">
        <v>1</v>
      </c>
      <c r="G8" s="2">
        <v>2</v>
      </c>
      <c r="H8" s="2">
        <v>5</v>
      </c>
      <c r="I8" s="2">
        <v>5</v>
      </c>
      <c r="J8" s="24">
        <v>6.54484032553595E-2</v>
      </c>
    </row>
    <row r="9" spans="1:15" x14ac:dyDescent="0.3">
      <c r="A9" s="4"/>
      <c r="B9" s="23">
        <f>1/G4</f>
        <v>0.2</v>
      </c>
      <c r="C9" s="23">
        <f>1/G5</f>
        <v>0.14285714285714285</v>
      </c>
      <c r="D9" s="23">
        <f>1/G6</f>
        <v>0.14285714285714285</v>
      </c>
      <c r="E9" s="23">
        <f>1/G7</f>
        <v>0.2</v>
      </c>
      <c r="F9" s="23">
        <f>1/G8</f>
        <v>0.5</v>
      </c>
      <c r="G9" s="22">
        <v>1</v>
      </c>
      <c r="H9" s="2">
        <v>4</v>
      </c>
      <c r="I9" s="2">
        <v>6</v>
      </c>
      <c r="J9" s="24">
        <v>4.8542554259567945E-2</v>
      </c>
    </row>
    <row r="10" spans="1:15" x14ac:dyDescent="0.3">
      <c r="A10" s="4"/>
      <c r="B10" s="23">
        <f>1/H4</f>
        <v>0.14285714285714285</v>
      </c>
      <c r="C10" s="23">
        <f>1/H5</f>
        <v>0.125</v>
      </c>
      <c r="D10" s="23">
        <f>1/H6</f>
        <v>0.14285714285714285</v>
      </c>
      <c r="E10" s="23">
        <f>1/H7</f>
        <v>0.14285714285714285</v>
      </c>
      <c r="F10" s="23">
        <f>1/H8</f>
        <v>0.2</v>
      </c>
      <c r="G10" s="23">
        <f>1/H9</f>
        <v>0.25</v>
      </c>
      <c r="H10" s="22">
        <v>1</v>
      </c>
      <c r="I10" s="2">
        <v>7</v>
      </c>
      <c r="J10" s="24">
        <v>3.0918550285919371E-2</v>
      </c>
    </row>
    <row r="11" spans="1:15" x14ac:dyDescent="0.3">
      <c r="A11" s="4"/>
      <c r="B11" s="23">
        <f>1/I4</f>
        <v>0.1111111111111111</v>
      </c>
      <c r="C11" s="23">
        <f>1/I5</f>
        <v>0.1111111111111111</v>
      </c>
      <c r="D11" s="23">
        <f>1/I6</f>
        <v>0.125</v>
      </c>
      <c r="E11" s="23">
        <f>1/I7</f>
        <v>0.125</v>
      </c>
      <c r="F11" s="23">
        <f>1/I8</f>
        <v>0.2</v>
      </c>
      <c r="G11" s="23">
        <f>1/I9</f>
        <v>0.16666666666666666</v>
      </c>
      <c r="H11" s="23">
        <f>1/I10</f>
        <v>0.14285714285714285</v>
      </c>
      <c r="I11" s="22">
        <v>1</v>
      </c>
      <c r="J11" s="24">
        <v>1.5389207766095323E-2</v>
      </c>
    </row>
    <row r="12" spans="1:15" x14ac:dyDescent="0.3">
      <c r="A12" s="4"/>
      <c r="B12" s="7"/>
      <c r="C12" s="8"/>
      <c r="D12" s="7"/>
      <c r="H12" s="79" t="s">
        <v>3</v>
      </c>
      <c r="I12" s="81">
        <v>9.0217747107286979</v>
      </c>
      <c r="J12" s="31" t="s">
        <v>15</v>
      </c>
      <c r="K12" s="31"/>
    </row>
    <row r="13" spans="1:15" x14ac:dyDescent="0.3">
      <c r="A13" s="4"/>
      <c r="B13" s="7"/>
      <c r="C13" s="8"/>
      <c r="D13" s="7"/>
      <c r="F13" s="79" t="s">
        <v>5</v>
      </c>
      <c r="G13" s="78">
        <f>(I12 - 8)/7</f>
        <v>0.14596781581838542</v>
      </c>
      <c r="H13" s="79" t="s">
        <v>6</v>
      </c>
      <c r="I13" s="78">
        <f>G13/1.41</f>
        <v>0.10352327363006059</v>
      </c>
      <c r="J13" s="4" t="str">
        <f>IF(I13&lt;= 0.1, " &lt; 0.1", " &gt; 0.1")</f>
        <v xml:space="preserve"> &gt; 0.1</v>
      </c>
    </row>
    <row r="14" spans="1:15" x14ac:dyDescent="0.3">
      <c r="A14" s="4"/>
      <c r="B14" s="7"/>
      <c r="C14" s="8"/>
      <c r="D14" s="7"/>
      <c r="J14" s="4"/>
    </row>
    <row r="15" spans="1:15" x14ac:dyDescent="0.3">
      <c r="A15" s="4"/>
      <c r="B15" s="7"/>
      <c r="C15" s="8"/>
      <c r="D15" s="7"/>
      <c r="H15" s="61" t="s">
        <v>4</v>
      </c>
      <c r="I15" s="62">
        <f>MDETERM(B17:I24)</f>
        <v>5.6088212620722321E-9</v>
      </c>
      <c r="J15" s="31" t="s">
        <v>16</v>
      </c>
      <c r="K15" s="31"/>
    </row>
    <row r="16" spans="1:15" ht="13.95" customHeight="1" x14ac:dyDescent="0.3">
      <c r="A16" s="4"/>
      <c r="B16" s="74" t="s">
        <v>2</v>
      </c>
      <c r="C16" s="75"/>
      <c r="D16" s="75"/>
      <c r="E16" s="75"/>
      <c r="F16" s="75"/>
      <c r="G16" s="75"/>
      <c r="H16" s="75"/>
      <c r="I16" s="76"/>
      <c r="J16" s="13" t="s">
        <v>13</v>
      </c>
    </row>
    <row r="17" spans="1:15" x14ac:dyDescent="0.3">
      <c r="A17" s="4"/>
      <c r="B17" s="29">
        <f>B4 - I12</f>
        <v>-8.0217747107286979</v>
      </c>
      <c r="C17" s="15">
        <f t="shared" ref="C17:I17" si="0">C4</f>
        <v>1</v>
      </c>
      <c r="D17" s="15">
        <f t="shared" si="0"/>
        <v>2</v>
      </c>
      <c r="E17" s="15">
        <f t="shared" si="0"/>
        <v>3</v>
      </c>
      <c r="F17" s="15">
        <f t="shared" si="0"/>
        <v>4</v>
      </c>
      <c r="G17" s="15">
        <f t="shared" si="0"/>
        <v>5</v>
      </c>
      <c r="H17" s="15">
        <f t="shared" si="0"/>
        <v>7</v>
      </c>
      <c r="I17" s="15">
        <f t="shared" si="0"/>
        <v>9</v>
      </c>
      <c r="J17" s="45" t="s">
        <v>14</v>
      </c>
    </row>
    <row r="18" spans="1:15" x14ac:dyDescent="0.3">
      <c r="A18" s="4"/>
      <c r="B18" s="15">
        <f t="shared" ref="B18:B24" si="1">B5</f>
        <v>1</v>
      </c>
      <c r="C18" s="29">
        <f>C5 - I12</f>
        <v>-8.0217747107286979</v>
      </c>
      <c r="D18" s="15">
        <f t="shared" ref="D18:I18" si="2">D5</f>
        <v>2</v>
      </c>
      <c r="E18" s="15">
        <f t="shared" si="2"/>
        <v>4</v>
      </c>
      <c r="F18" s="15">
        <f t="shared" si="2"/>
        <v>5</v>
      </c>
      <c r="G18" s="15">
        <f t="shared" si="2"/>
        <v>7</v>
      </c>
      <c r="H18" s="15">
        <f t="shared" si="2"/>
        <v>8</v>
      </c>
      <c r="I18" s="15">
        <f t="shared" si="2"/>
        <v>9</v>
      </c>
      <c r="J18" s="56">
        <v>0</v>
      </c>
    </row>
    <row r="19" spans="1:15" x14ac:dyDescent="0.3">
      <c r="A19" s="4"/>
      <c r="B19" s="29">
        <f t="shared" si="1"/>
        <v>0.5</v>
      </c>
      <c r="C19" s="29">
        <f t="shared" ref="C19:C24" si="3">C6</f>
        <v>0.5</v>
      </c>
      <c r="D19" s="29">
        <f>D6 - I12</f>
        <v>-8.0217747107286979</v>
      </c>
      <c r="E19" s="15">
        <f>E6</f>
        <v>3</v>
      </c>
      <c r="F19" s="15">
        <f>F6</f>
        <v>5</v>
      </c>
      <c r="G19" s="15">
        <f>G6</f>
        <v>7</v>
      </c>
      <c r="H19" s="15">
        <f>H6</f>
        <v>7</v>
      </c>
      <c r="I19" s="15">
        <f>I6</f>
        <v>8</v>
      </c>
      <c r="J19" s="56">
        <v>0</v>
      </c>
    </row>
    <row r="20" spans="1:15" x14ac:dyDescent="0.3">
      <c r="A20" s="4"/>
      <c r="B20" s="29">
        <f t="shared" si="1"/>
        <v>0.33333333333333331</v>
      </c>
      <c r="C20" s="29">
        <f t="shared" si="3"/>
        <v>0.25</v>
      </c>
      <c r="D20" s="29">
        <f>D7</f>
        <v>0.33333333333333331</v>
      </c>
      <c r="E20" s="29">
        <f>E7 - I12</f>
        <v>-8.0217747107286979</v>
      </c>
      <c r="F20" s="29">
        <f>F7</f>
        <v>3</v>
      </c>
      <c r="G20" s="29">
        <f>G7</f>
        <v>5</v>
      </c>
      <c r="H20" s="15">
        <f>H7</f>
        <v>7</v>
      </c>
      <c r="I20" s="15">
        <f>I7</f>
        <v>8</v>
      </c>
      <c r="J20" s="56">
        <v>0</v>
      </c>
    </row>
    <row r="21" spans="1:15" x14ac:dyDescent="0.3">
      <c r="A21" s="4"/>
      <c r="B21" s="29">
        <f t="shared" si="1"/>
        <v>0.25</v>
      </c>
      <c r="C21" s="29">
        <f t="shared" si="3"/>
        <v>0.2</v>
      </c>
      <c r="D21" s="29">
        <f>D8</f>
        <v>0.2</v>
      </c>
      <c r="E21" s="29">
        <f>E8</f>
        <v>0.33333333333333331</v>
      </c>
      <c r="F21" s="29">
        <f>F8 - I12</f>
        <v>-8.0217747107286979</v>
      </c>
      <c r="G21" s="29">
        <f>G8</f>
        <v>2</v>
      </c>
      <c r="H21" s="15">
        <f>H8</f>
        <v>5</v>
      </c>
      <c r="I21" s="15">
        <f>I8</f>
        <v>5</v>
      </c>
      <c r="J21" s="56">
        <v>0</v>
      </c>
    </row>
    <row r="22" spans="1:15" x14ac:dyDescent="0.3">
      <c r="A22" s="4"/>
      <c r="B22" s="29">
        <f t="shared" si="1"/>
        <v>0.2</v>
      </c>
      <c r="C22" s="29">
        <f t="shared" si="3"/>
        <v>0.14285714285714285</v>
      </c>
      <c r="D22" s="29">
        <f>D9</f>
        <v>0.14285714285714285</v>
      </c>
      <c r="E22" s="29">
        <f>E9</f>
        <v>0.2</v>
      </c>
      <c r="F22" s="29">
        <f>F9</f>
        <v>0.5</v>
      </c>
      <c r="G22" s="29">
        <f>G9 - I12</f>
        <v>-8.0217747107286979</v>
      </c>
      <c r="H22" s="15">
        <f>H9</f>
        <v>4</v>
      </c>
      <c r="I22" s="15">
        <f>I9</f>
        <v>6</v>
      </c>
      <c r="J22" s="56">
        <v>0</v>
      </c>
      <c r="L22" s="4"/>
    </row>
    <row r="23" spans="1:15" x14ac:dyDescent="0.3">
      <c r="A23" s="4"/>
      <c r="B23" s="29">
        <f t="shared" si="1"/>
        <v>0.14285714285714285</v>
      </c>
      <c r="C23" s="29">
        <f t="shared" si="3"/>
        <v>0.125</v>
      </c>
      <c r="D23" s="29">
        <f>D10</f>
        <v>0.14285714285714285</v>
      </c>
      <c r="E23" s="29">
        <f>E10</f>
        <v>0.14285714285714285</v>
      </c>
      <c r="F23" s="29">
        <f>F10</f>
        <v>0.2</v>
      </c>
      <c r="G23" s="29">
        <f>G10</f>
        <v>0.25</v>
      </c>
      <c r="H23" s="29">
        <f>H10-I12</f>
        <v>-8.0217747107286979</v>
      </c>
      <c r="I23" s="15">
        <f>I10</f>
        <v>7</v>
      </c>
      <c r="J23" s="56">
        <v>0</v>
      </c>
      <c r="L23" s="4"/>
    </row>
    <row r="24" spans="1:15" x14ac:dyDescent="0.3">
      <c r="A24" s="4"/>
      <c r="B24" s="29">
        <f t="shared" si="1"/>
        <v>0.1111111111111111</v>
      </c>
      <c r="C24" s="29">
        <f t="shared" si="3"/>
        <v>0.1111111111111111</v>
      </c>
      <c r="D24" s="29">
        <f>D11</f>
        <v>0.125</v>
      </c>
      <c r="E24" s="29">
        <f>E11</f>
        <v>0.125</v>
      </c>
      <c r="F24" s="29">
        <f>F11</f>
        <v>0.2</v>
      </c>
      <c r="G24" s="29">
        <f>G11</f>
        <v>0.16666666666666666</v>
      </c>
      <c r="H24" s="29">
        <f>H11</f>
        <v>0.14285714285714285</v>
      </c>
      <c r="I24" s="29">
        <f>I11-I12</f>
        <v>-8.0217747107286979</v>
      </c>
      <c r="J24" s="56">
        <v>0</v>
      </c>
      <c r="L24" s="4"/>
    </row>
    <row r="25" spans="1:15" x14ac:dyDescent="0.3">
      <c r="A25" s="1"/>
      <c r="B25" s="56">
        <v>1</v>
      </c>
      <c r="C25" s="56">
        <v>1</v>
      </c>
      <c r="D25" s="56">
        <v>1</v>
      </c>
      <c r="E25" s="56">
        <v>1</v>
      </c>
      <c r="F25" s="56">
        <v>1</v>
      </c>
      <c r="G25" s="56">
        <v>1</v>
      </c>
      <c r="H25" s="56">
        <v>1</v>
      </c>
      <c r="I25" s="56">
        <v>1</v>
      </c>
      <c r="J25" s="56">
        <v>1</v>
      </c>
    </row>
    <row r="26" spans="1:15" x14ac:dyDescent="0.3">
      <c r="A26" s="1"/>
      <c r="B26" s="9"/>
      <c r="C26" s="10"/>
      <c r="D26" s="9"/>
      <c r="E26" s="9"/>
      <c r="F26" s="9"/>
      <c r="G26" s="9"/>
      <c r="H26" s="9"/>
      <c r="I26" s="11"/>
      <c r="J26" s="4"/>
      <c r="K26" s="4"/>
      <c r="L26" s="4"/>
      <c r="M26" s="1"/>
      <c r="N26" s="1"/>
    </row>
    <row r="27" spans="1:15" x14ac:dyDescent="0.3">
      <c r="A27" s="1"/>
      <c r="B27" s="9"/>
      <c r="C27" s="10"/>
      <c r="D27" s="9"/>
      <c r="E27" s="9"/>
      <c r="F27" s="9"/>
      <c r="G27" s="9"/>
      <c r="H27" s="9"/>
      <c r="I27" s="11"/>
      <c r="J27" s="4"/>
      <c r="K27" s="4"/>
      <c r="L27" s="4"/>
      <c r="M27" s="1"/>
      <c r="N27" s="1"/>
    </row>
    <row r="28" spans="1:15" x14ac:dyDescent="0.3">
      <c r="B28" s="47" t="s">
        <v>12</v>
      </c>
      <c r="C28" s="59"/>
      <c r="D28" s="60"/>
      <c r="J28" s="4"/>
      <c r="K28" s="4"/>
      <c r="L28" s="4"/>
      <c r="M28" s="1"/>
      <c r="N28" s="1"/>
      <c r="O28" s="1"/>
    </row>
    <row r="29" spans="1:15" x14ac:dyDescent="0.3">
      <c r="B29" s="25" t="s">
        <v>7</v>
      </c>
      <c r="C29" s="26" t="s">
        <v>9</v>
      </c>
      <c r="D29" s="25" t="s">
        <v>11</v>
      </c>
    </row>
    <row r="30" spans="1:15" x14ac:dyDescent="0.3">
      <c r="B30" s="27">
        <f>GEOMEAN(B4:I4)</f>
        <v>3.0536216384903132</v>
      </c>
      <c r="C30" s="24">
        <f t="shared" ref="C30:C37" si="4">B30/SUM($B$30:$B$37)</f>
        <v>0.24748524887376872</v>
      </c>
      <c r="D30" s="27">
        <f t="array" ref="D30:D37">MMULT(B4:I11, C30:C37)</f>
        <v>2.0907676228859651</v>
      </c>
      <c r="H30" s="4"/>
      <c r="I30" s="4"/>
      <c r="J30" s="4"/>
      <c r="K30" s="4"/>
      <c r="L30" s="4"/>
    </row>
    <row r="31" spans="1:15" x14ac:dyDescent="0.3">
      <c r="B31" s="27">
        <f t="shared" ref="B31:B37" si="5">GEOMEAN(B5:I5)</f>
        <v>3.451924719784297</v>
      </c>
      <c r="C31" s="24">
        <f t="shared" si="4"/>
        <v>0.27976630686691445</v>
      </c>
      <c r="D31" s="27">
        <v>2.3930409314824228</v>
      </c>
      <c r="K31" s="4"/>
      <c r="L31" s="4"/>
    </row>
    <row r="32" spans="1:15" x14ac:dyDescent="0.3">
      <c r="B32" s="27">
        <f t="shared" si="5"/>
        <v>2.4883683385783715</v>
      </c>
      <c r="C32" s="24">
        <f t="shared" si="4"/>
        <v>0.20167346530434543</v>
      </c>
      <c r="D32" s="27">
        <v>1.7669087877577814</v>
      </c>
      <c r="K32" s="4"/>
      <c r="L32" s="4"/>
    </row>
    <row r="33" spans="2:5" x14ac:dyDescent="0.3">
      <c r="B33" s="27">
        <f t="shared" si="5"/>
        <v>1.4825081793944821</v>
      </c>
      <c r="C33" s="24">
        <f t="shared" si="4"/>
        <v>0.12015205194715385</v>
      </c>
      <c r="D33" s="27">
        <v>1.0604824319881854</v>
      </c>
    </row>
    <row r="34" spans="2:5" x14ac:dyDescent="0.3">
      <c r="B34" s="27">
        <f t="shared" si="5"/>
        <v>0.79933916721644038</v>
      </c>
      <c r="C34" s="24">
        <f t="shared" si="4"/>
        <v>6.4783616358873697E-2</v>
      </c>
      <c r="D34" s="27">
        <v>0.5573147341002409</v>
      </c>
    </row>
    <row r="35" spans="2:5" x14ac:dyDescent="0.3">
      <c r="B35" s="27">
        <f t="shared" si="5"/>
        <v>0.56089380675531486</v>
      </c>
      <c r="C35" s="24">
        <f t="shared" si="4"/>
        <v>4.5458462046143566E-2</v>
      </c>
      <c r="D35" s="27">
        <v>0.41139849992046107</v>
      </c>
    </row>
    <row r="36" spans="2:5" x14ac:dyDescent="0.3">
      <c r="B36" s="27">
        <f t="shared" si="5"/>
        <v>0.32599466454750509</v>
      </c>
      <c r="C36" s="24">
        <f t="shared" si="4"/>
        <v>2.642071619814269E-2</v>
      </c>
      <c r="D36" s="27">
        <v>0.26686387961888741</v>
      </c>
    </row>
    <row r="37" spans="2:5" x14ac:dyDescent="0.3">
      <c r="B37" s="27">
        <f t="shared" si="5"/>
        <v>0.17595007814308011</v>
      </c>
      <c r="C37" s="24">
        <f t="shared" si="4"/>
        <v>1.4260132404657563E-2</v>
      </c>
      <c r="D37" s="27">
        <v>0.13737934989560899</v>
      </c>
    </row>
    <row r="38" spans="2:5" x14ac:dyDescent="0.3">
      <c r="C38" s="83" t="s">
        <v>8</v>
      </c>
      <c r="D38" s="40">
        <f>AVERAGE(D30/C30, D31/C31, D32/C32, D33/C33, D34/C34, D35/C35, D36/C36, D37/C37)</f>
        <v>8.9970284698660556</v>
      </c>
    </row>
    <row r="39" spans="2:5" x14ac:dyDescent="0.3">
      <c r="C39" s="79" t="s">
        <v>5</v>
      </c>
      <c r="D39" s="24">
        <f>(D38-8)/7</f>
        <v>0.14243263855229366</v>
      </c>
      <c r="E39" s="4"/>
    </row>
    <row r="40" spans="2:5" x14ac:dyDescent="0.3">
      <c r="C40" s="79" t="s">
        <v>6</v>
      </c>
      <c r="D40" s="24">
        <f>D39/1.41</f>
        <v>0.10101605571084657</v>
      </c>
      <c r="E40" s="4" t="str">
        <f>IF(D40&lt;= 0.1, " &lt; 0.1", " &gt; 0.1")</f>
        <v xml:space="preserve"> &gt; 0.1</v>
      </c>
    </row>
  </sheetData>
  <mergeCells count="2">
    <mergeCell ref="B3:I3"/>
    <mergeCell ref="B16:I16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zoomScaleNormal="100" workbookViewId="0">
      <selection activeCell="J16" sqref="J16"/>
    </sheetView>
  </sheetViews>
  <sheetFormatPr defaultRowHeight="14.4" x14ac:dyDescent="0.3"/>
  <cols>
    <col min="1" max="1" width="4.6640625" customWidth="1"/>
    <col min="2" max="2" width="8.33203125" customWidth="1"/>
    <col min="3" max="3" width="9.109375" customWidth="1"/>
    <col min="4" max="4" width="8.33203125" customWidth="1"/>
    <col min="5" max="5" width="9.33203125" customWidth="1"/>
    <col min="6" max="7" width="8.33203125" customWidth="1"/>
    <col min="8" max="8" width="9.44140625" customWidth="1"/>
    <col min="9" max="9" width="9.6640625" customWidth="1"/>
    <col min="10" max="10" width="10.33203125" customWidth="1"/>
    <col min="11" max="11" width="10.88671875" customWidth="1"/>
    <col min="12" max="13" width="9.6640625" customWidth="1"/>
    <col min="14" max="14" width="11.88671875" customWidth="1"/>
  </cols>
  <sheetData>
    <row r="1" spans="1:14" ht="15.6" x14ac:dyDescent="0.3">
      <c r="A1" s="38" t="s">
        <v>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3"/>
      <c r="M1" s="33"/>
      <c r="N1" s="33"/>
    </row>
    <row r="2" spans="1:14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3">
      <c r="A3" s="4"/>
      <c r="B3" s="73" t="s">
        <v>0</v>
      </c>
      <c r="C3" s="73"/>
      <c r="D3" s="73"/>
      <c r="E3" s="73"/>
      <c r="F3" s="73"/>
      <c r="G3" s="73"/>
      <c r="H3" s="73"/>
      <c r="I3" s="73"/>
      <c r="J3" s="19"/>
      <c r="K3" s="14" t="s">
        <v>1</v>
      </c>
      <c r="M3" s="20"/>
    </row>
    <row r="4" spans="1:14" x14ac:dyDescent="0.3">
      <c r="A4" s="4"/>
      <c r="B4" s="22">
        <v>1</v>
      </c>
      <c r="C4" s="2">
        <v>1</v>
      </c>
      <c r="D4" s="2">
        <v>1</v>
      </c>
      <c r="E4" s="2">
        <v>4</v>
      </c>
      <c r="F4" s="2">
        <v>1</v>
      </c>
      <c r="G4" s="3">
        <f>1/2</f>
        <v>0.5</v>
      </c>
      <c r="H4" s="2">
        <v>1</v>
      </c>
      <c r="I4" s="2">
        <v>1</v>
      </c>
      <c r="J4" s="2">
        <v>1</v>
      </c>
      <c r="K4" s="24">
        <f t="array" ref="K4:K12">MMULT(MINVERSE(B19:J27), K19:K27)</f>
        <v>9.9992175963859148E-2</v>
      </c>
    </row>
    <row r="5" spans="1:14" x14ac:dyDescent="0.3">
      <c r="A5" s="4"/>
      <c r="B5" s="22">
        <f>1/C4</f>
        <v>1</v>
      </c>
      <c r="C5" s="22">
        <v>1</v>
      </c>
      <c r="D5" s="2">
        <v>2</v>
      </c>
      <c r="E5" s="2">
        <v>4</v>
      </c>
      <c r="F5" s="2">
        <v>1</v>
      </c>
      <c r="G5" s="3">
        <f>1/2</f>
        <v>0.5</v>
      </c>
      <c r="H5" s="2">
        <v>2</v>
      </c>
      <c r="I5" s="2">
        <v>2</v>
      </c>
      <c r="J5" s="2">
        <v>2</v>
      </c>
      <c r="K5" s="24">
        <v>0.12843102221380903</v>
      </c>
      <c r="M5" s="21"/>
    </row>
    <row r="6" spans="1:14" x14ac:dyDescent="0.3">
      <c r="A6" s="4"/>
      <c r="B6" s="22">
        <f>1/D4</f>
        <v>1</v>
      </c>
      <c r="C6" s="23">
        <f>1/D5</f>
        <v>0.5</v>
      </c>
      <c r="D6" s="22">
        <v>1</v>
      </c>
      <c r="E6" s="2">
        <v>5</v>
      </c>
      <c r="F6" s="2">
        <v>3</v>
      </c>
      <c r="G6" s="3">
        <f>1/2</f>
        <v>0.5</v>
      </c>
      <c r="H6" s="2">
        <v>3</v>
      </c>
      <c r="I6" s="2">
        <v>3</v>
      </c>
      <c r="J6" s="2">
        <v>3</v>
      </c>
      <c r="K6" s="24">
        <v>0.15756941920115264</v>
      </c>
      <c r="M6" s="21"/>
    </row>
    <row r="7" spans="1:14" x14ac:dyDescent="0.3">
      <c r="A7" s="4"/>
      <c r="B7" s="23">
        <f>1/E4</f>
        <v>0.25</v>
      </c>
      <c r="C7" s="23">
        <f>1/E5</f>
        <v>0.25</v>
      </c>
      <c r="D7" s="23">
        <f>1/E6</f>
        <v>0.2</v>
      </c>
      <c r="E7" s="22">
        <v>1</v>
      </c>
      <c r="F7" s="3">
        <f>1/3</f>
        <v>0.33333333333333331</v>
      </c>
      <c r="G7" s="3">
        <f>1/3</f>
        <v>0.33333333333333331</v>
      </c>
      <c r="H7" s="2">
        <v>4</v>
      </c>
      <c r="I7" s="2">
        <v>4</v>
      </c>
      <c r="J7" s="2">
        <v>4</v>
      </c>
      <c r="K7" s="24">
        <v>8.4413332919907949E-2</v>
      </c>
      <c r="M7" s="21"/>
    </row>
    <row r="8" spans="1:14" x14ac:dyDescent="0.3">
      <c r="A8" s="4"/>
      <c r="B8" s="22">
        <f>1/F4</f>
        <v>1</v>
      </c>
      <c r="C8" s="22">
        <f>1/F5</f>
        <v>1</v>
      </c>
      <c r="D8" s="23">
        <f>1/F6</f>
        <v>0.33333333333333331</v>
      </c>
      <c r="E8" s="22">
        <f>1/F7</f>
        <v>3</v>
      </c>
      <c r="F8" s="22">
        <v>1</v>
      </c>
      <c r="G8" s="2">
        <v>1</v>
      </c>
      <c r="H8" s="2">
        <v>5</v>
      </c>
      <c r="I8" s="2">
        <v>5</v>
      </c>
      <c r="J8" s="2">
        <v>5</v>
      </c>
      <c r="K8" s="24">
        <v>0.15148891260731748</v>
      </c>
      <c r="M8" s="21"/>
    </row>
    <row r="9" spans="1:14" x14ac:dyDescent="0.3">
      <c r="A9" s="4"/>
      <c r="B9" s="22">
        <f>1/G4</f>
        <v>2</v>
      </c>
      <c r="C9" s="22">
        <f>1/G5</f>
        <v>2</v>
      </c>
      <c r="D9" s="22">
        <f>1/G6</f>
        <v>2</v>
      </c>
      <c r="E9" s="22">
        <f>1/G7</f>
        <v>3</v>
      </c>
      <c r="F9" s="22">
        <f>1/G8</f>
        <v>1</v>
      </c>
      <c r="G9" s="22">
        <v>1</v>
      </c>
      <c r="H9" s="2">
        <v>6</v>
      </c>
      <c r="I9" s="2">
        <v>6</v>
      </c>
      <c r="J9" s="2">
        <v>6</v>
      </c>
      <c r="K9" s="24">
        <v>0.2089540589547505</v>
      </c>
      <c r="M9" s="21"/>
    </row>
    <row r="10" spans="1:14" x14ac:dyDescent="0.3">
      <c r="A10" s="4"/>
      <c r="B10" s="22">
        <f>1/H4</f>
        <v>1</v>
      </c>
      <c r="C10" s="23">
        <f>1/H5</f>
        <v>0.5</v>
      </c>
      <c r="D10" s="23">
        <f>1/H6</f>
        <v>0.33333333333333331</v>
      </c>
      <c r="E10" s="23">
        <f>1/H7</f>
        <v>0.25</v>
      </c>
      <c r="F10" s="23">
        <f>1/H8</f>
        <v>0.2</v>
      </c>
      <c r="G10" s="23">
        <f>1/H9</f>
        <v>0.16666666666666666</v>
      </c>
      <c r="H10" s="22">
        <v>1</v>
      </c>
      <c r="I10" s="2">
        <v>7</v>
      </c>
      <c r="J10" s="2">
        <v>7</v>
      </c>
      <c r="K10" s="24">
        <v>8.5028032002114132E-2</v>
      </c>
      <c r="M10" s="21"/>
    </row>
    <row r="11" spans="1:14" x14ac:dyDescent="0.3">
      <c r="A11" s="4"/>
      <c r="B11" s="22">
        <f>1/I4</f>
        <v>1</v>
      </c>
      <c r="C11" s="23">
        <f>1/I5</f>
        <v>0.5</v>
      </c>
      <c r="D11" s="23">
        <f>1/I6</f>
        <v>0.33333333333333331</v>
      </c>
      <c r="E11" s="23">
        <f>1/I7</f>
        <v>0.25</v>
      </c>
      <c r="F11" s="23">
        <f>1/I8</f>
        <v>0.2</v>
      </c>
      <c r="G11" s="23">
        <f>1/I9</f>
        <v>0.16666666666666666</v>
      </c>
      <c r="H11" s="23">
        <f>1/I10</f>
        <v>0.14285714285714285</v>
      </c>
      <c r="I11" s="22">
        <v>1</v>
      </c>
      <c r="J11" s="2">
        <v>8</v>
      </c>
      <c r="K11" s="24">
        <v>5.3443347137251795E-2</v>
      </c>
    </row>
    <row r="12" spans="1:14" x14ac:dyDescent="0.3">
      <c r="A12" s="4"/>
      <c r="B12" s="22">
        <f>1/J4</f>
        <v>1</v>
      </c>
      <c r="C12" s="23">
        <f>1/J5</f>
        <v>0.5</v>
      </c>
      <c r="D12" s="23">
        <f>1/J6</f>
        <v>0.33333333333333331</v>
      </c>
      <c r="E12" s="23">
        <f>1/J7</f>
        <v>0.25</v>
      </c>
      <c r="F12" s="23">
        <f>1/J8</f>
        <v>0.2</v>
      </c>
      <c r="G12" s="23">
        <f>1/J9</f>
        <v>0.16666666666666666</v>
      </c>
      <c r="H12" s="23">
        <f>1/J10</f>
        <v>0.14285714285714285</v>
      </c>
      <c r="I12" s="23">
        <f>1/J11</f>
        <v>0.125</v>
      </c>
      <c r="J12" s="22">
        <v>1</v>
      </c>
      <c r="K12" s="24">
        <v>3.0679698999837364E-2</v>
      </c>
    </row>
    <row r="13" spans="1:14" x14ac:dyDescent="0.3">
      <c r="A13" s="4"/>
      <c r="B13" s="7"/>
      <c r="C13" s="8"/>
      <c r="D13" s="7"/>
      <c r="I13" s="79" t="s">
        <v>3</v>
      </c>
      <c r="J13" s="81">
        <v>11.488528559450016</v>
      </c>
      <c r="K13" s="31" t="s">
        <v>15</v>
      </c>
      <c r="L13" s="31"/>
    </row>
    <row r="14" spans="1:14" x14ac:dyDescent="0.3">
      <c r="A14" s="4"/>
      <c r="B14" s="7"/>
      <c r="C14" s="8"/>
      <c r="D14" s="7"/>
      <c r="G14" s="79" t="s">
        <v>5</v>
      </c>
      <c r="H14" s="82">
        <f>(J13 - 9)/8</f>
        <v>0.31106606993125197</v>
      </c>
      <c r="I14" s="79" t="s">
        <v>6</v>
      </c>
      <c r="J14" s="82">
        <f>H14/1.45</f>
        <v>0.21452832409051861</v>
      </c>
      <c r="K14" s="4" t="str">
        <f>IF(J14&lt;= 0.1, " &lt; 0.1", " &gt; 0.1")</f>
        <v xml:space="preserve"> &gt; 0.1</v>
      </c>
    </row>
    <row r="15" spans="1:14" x14ac:dyDescent="0.3">
      <c r="A15" s="4"/>
      <c r="B15" s="7"/>
      <c r="C15" s="8"/>
      <c r="D15" s="7"/>
      <c r="K15" s="4"/>
    </row>
    <row r="16" spans="1:14" x14ac:dyDescent="0.3">
      <c r="A16" s="4"/>
      <c r="B16" s="7"/>
      <c r="C16" s="8"/>
      <c r="D16" s="7"/>
      <c r="I16" s="16" t="s">
        <v>4</v>
      </c>
      <c r="J16" s="52">
        <f>MDETERM(B18:J26)</f>
        <v>2.2345719623603429E-7</v>
      </c>
      <c r="K16" s="31" t="s">
        <v>16</v>
      </c>
      <c r="L16" s="31"/>
    </row>
    <row r="17" spans="1:15" ht="13.95" customHeight="1" x14ac:dyDescent="0.3">
      <c r="A17" s="4"/>
      <c r="B17" s="72" t="s">
        <v>2</v>
      </c>
      <c r="C17" s="72"/>
      <c r="D17" s="72"/>
      <c r="E17" s="72"/>
      <c r="F17" s="72"/>
      <c r="G17" s="72"/>
      <c r="H17" s="72"/>
      <c r="I17" s="72"/>
      <c r="J17" s="72"/>
      <c r="K17" s="13" t="s">
        <v>13</v>
      </c>
    </row>
    <row r="18" spans="1:15" x14ac:dyDescent="0.3">
      <c r="A18" s="4"/>
      <c r="B18" s="29">
        <f>B4 - J13</f>
        <v>-10.488528559450016</v>
      </c>
      <c r="C18" s="15">
        <f t="shared" ref="C18:J18" si="0">C4</f>
        <v>1</v>
      </c>
      <c r="D18" s="15">
        <f t="shared" si="0"/>
        <v>1</v>
      </c>
      <c r="E18" s="15">
        <f t="shared" si="0"/>
        <v>4</v>
      </c>
      <c r="F18" s="15">
        <f t="shared" si="0"/>
        <v>1</v>
      </c>
      <c r="G18" s="15">
        <f t="shared" si="0"/>
        <v>0.5</v>
      </c>
      <c r="H18" s="15">
        <f t="shared" si="0"/>
        <v>1</v>
      </c>
      <c r="I18" s="15">
        <f t="shared" si="0"/>
        <v>1</v>
      </c>
      <c r="J18" s="15">
        <f t="shared" si="0"/>
        <v>1</v>
      </c>
      <c r="K18" s="45" t="s">
        <v>14</v>
      </c>
    </row>
    <row r="19" spans="1:15" x14ac:dyDescent="0.3">
      <c r="A19" s="4"/>
      <c r="B19" s="29">
        <f t="shared" ref="B19:B26" si="1">B5</f>
        <v>1</v>
      </c>
      <c r="C19" s="29">
        <f>C5 - J13</f>
        <v>-10.488528559450016</v>
      </c>
      <c r="D19" s="15">
        <f t="shared" ref="D19:J19" si="2">D5</f>
        <v>2</v>
      </c>
      <c r="E19" s="15">
        <f t="shared" si="2"/>
        <v>4</v>
      </c>
      <c r="F19" s="15">
        <f t="shared" si="2"/>
        <v>1</v>
      </c>
      <c r="G19" s="15">
        <f t="shared" si="2"/>
        <v>0.5</v>
      </c>
      <c r="H19" s="15">
        <f t="shared" si="2"/>
        <v>2</v>
      </c>
      <c r="I19" s="15">
        <f t="shared" si="2"/>
        <v>2</v>
      </c>
      <c r="J19" s="15">
        <f t="shared" si="2"/>
        <v>2</v>
      </c>
      <c r="K19" s="56">
        <v>0</v>
      </c>
    </row>
    <row r="20" spans="1:15" x14ac:dyDescent="0.3">
      <c r="A20" s="4"/>
      <c r="B20" s="29">
        <f t="shared" si="1"/>
        <v>1</v>
      </c>
      <c r="C20" s="29">
        <f t="shared" ref="C20:C26" si="3">C6</f>
        <v>0.5</v>
      </c>
      <c r="D20" s="29">
        <f>D6 - J13</f>
        <v>-10.488528559450016</v>
      </c>
      <c r="E20" s="15">
        <f t="shared" ref="E20:J20" si="4">E6</f>
        <v>5</v>
      </c>
      <c r="F20" s="15">
        <f t="shared" si="4"/>
        <v>3</v>
      </c>
      <c r="G20" s="15">
        <f t="shared" si="4"/>
        <v>0.5</v>
      </c>
      <c r="H20" s="15">
        <f t="shared" si="4"/>
        <v>3</v>
      </c>
      <c r="I20" s="15">
        <f t="shared" si="4"/>
        <v>3</v>
      </c>
      <c r="J20" s="15">
        <f t="shared" si="4"/>
        <v>3</v>
      </c>
      <c r="K20" s="56">
        <v>0</v>
      </c>
    </row>
    <row r="21" spans="1:15" x14ac:dyDescent="0.3">
      <c r="A21" s="4"/>
      <c r="B21" s="29">
        <f t="shared" si="1"/>
        <v>0.25</v>
      </c>
      <c r="C21" s="29">
        <f t="shared" si="3"/>
        <v>0.25</v>
      </c>
      <c r="D21" s="29">
        <f t="shared" ref="D21:D26" si="5">D7</f>
        <v>0.2</v>
      </c>
      <c r="E21" s="29">
        <f>E7 - J13</f>
        <v>-10.488528559450016</v>
      </c>
      <c r="F21" s="29">
        <f>F7</f>
        <v>0.33333333333333331</v>
      </c>
      <c r="G21" s="28">
        <f>G7</f>
        <v>0.33333333333333331</v>
      </c>
      <c r="H21" s="15">
        <f>H7</f>
        <v>4</v>
      </c>
      <c r="I21" s="15">
        <f>I7</f>
        <v>4</v>
      </c>
      <c r="J21" s="15">
        <f>J7</f>
        <v>4</v>
      </c>
      <c r="K21" s="56">
        <v>0</v>
      </c>
      <c r="M21" s="4"/>
    </row>
    <row r="22" spans="1:15" x14ac:dyDescent="0.3">
      <c r="A22" s="4"/>
      <c r="B22" s="29">
        <f t="shared" si="1"/>
        <v>1</v>
      </c>
      <c r="C22" s="29">
        <f t="shared" si="3"/>
        <v>1</v>
      </c>
      <c r="D22" s="29">
        <f t="shared" si="5"/>
        <v>0.33333333333333331</v>
      </c>
      <c r="E22" s="29">
        <f>E8</f>
        <v>3</v>
      </c>
      <c r="F22" s="29">
        <f>F8 - J13</f>
        <v>-10.488528559450016</v>
      </c>
      <c r="G22" s="15">
        <f>G8</f>
        <v>1</v>
      </c>
      <c r="H22" s="15">
        <f>H8</f>
        <v>5</v>
      </c>
      <c r="I22" s="15">
        <f>I8</f>
        <v>5</v>
      </c>
      <c r="J22" s="15">
        <f>J8</f>
        <v>5</v>
      </c>
      <c r="K22" s="56">
        <v>0</v>
      </c>
      <c r="M22" s="4"/>
    </row>
    <row r="23" spans="1:15" x14ac:dyDescent="0.3">
      <c r="A23" s="4"/>
      <c r="B23" s="29">
        <f t="shared" si="1"/>
        <v>2</v>
      </c>
      <c r="C23" s="29">
        <f t="shared" si="3"/>
        <v>2</v>
      </c>
      <c r="D23" s="29">
        <f t="shared" si="5"/>
        <v>2</v>
      </c>
      <c r="E23" s="29">
        <f>E9</f>
        <v>3</v>
      </c>
      <c r="F23" s="29">
        <f>F9</f>
        <v>1</v>
      </c>
      <c r="G23" s="29">
        <f>G9 - J13</f>
        <v>-10.488528559450016</v>
      </c>
      <c r="H23" s="15">
        <f>H9</f>
        <v>6</v>
      </c>
      <c r="I23" s="15">
        <f>I9</f>
        <v>6</v>
      </c>
      <c r="J23" s="15">
        <f>J9</f>
        <v>6</v>
      </c>
      <c r="K23" s="56">
        <v>0</v>
      </c>
      <c r="M23" s="4"/>
    </row>
    <row r="24" spans="1:15" x14ac:dyDescent="0.3">
      <c r="A24" s="4"/>
      <c r="B24" s="29">
        <f t="shared" si="1"/>
        <v>1</v>
      </c>
      <c r="C24" s="29">
        <f t="shared" si="3"/>
        <v>0.5</v>
      </c>
      <c r="D24" s="29">
        <f t="shared" si="5"/>
        <v>0.33333333333333331</v>
      </c>
      <c r="E24" s="29">
        <f>E10</f>
        <v>0.25</v>
      </c>
      <c r="F24" s="29">
        <f>F10</f>
        <v>0.2</v>
      </c>
      <c r="G24" s="29">
        <f>G10</f>
        <v>0.16666666666666666</v>
      </c>
      <c r="H24" s="29">
        <f>H10-J13</f>
        <v>-10.488528559450016</v>
      </c>
      <c r="I24" s="15">
        <f>I10</f>
        <v>7</v>
      </c>
      <c r="J24" s="15">
        <f>J10</f>
        <v>7</v>
      </c>
      <c r="K24" s="56">
        <v>0</v>
      </c>
      <c r="M24" s="4"/>
    </row>
    <row r="25" spans="1:15" x14ac:dyDescent="0.3">
      <c r="A25" s="4"/>
      <c r="B25" s="29">
        <f t="shared" si="1"/>
        <v>1</v>
      </c>
      <c r="C25" s="29">
        <f t="shared" si="3"/>
        <v>0.5</v>
      </c>
      <c r="D25" s="29">
        <f t="shared" si="5"/>
        <v>0.33333333333333331</v>
      </c>
      <c r="E25" s="29">
        <f>E11</f>
        <v>0.25</v>
      </c>
      <c r="F25" s="29">
        <f>F11</f>
        <v>0.2</v>
      </c>
      <c r="G25" s="29">
        <f>G11</f>
        <v>0.16666666666666666</v>
      </c>
      <c r="H25" s="29">
        <f>H11</f>
        <v>0.14285714285714285</v>
      </c>
      <c r="I25" s="29">
        <f>I11-J13</f>
        <v>-10.488528559450016</v>
      </c>
      <c r="J25" s="15">
        <f>J11</f>
        <v>8</v>
      </c>
      <c r="K25" s="56">
        <v>0</v>
      </c>
      <c r="M25" s="4"/>
    </row>
    <row r="26" spans="1:15" x14ac:dyDescent="0.3">
      <c r="A26" s="4"/>
      <c r="B26" s="29">
        <f t="shared" si="1"/>
        <v>1</v>
      </c>
      <c r="C26" s="29">
        <f t="shared" si="3"/>
        <v>0.5</v>
      </c>
      <c r="D26" s="29">
        <f t="shared" si="5"/>
        <v>0.33333333333333331</v>
      </c>
      <c r="E26" s="29">
        <f>E12</f>
        <v>0.25</v>
      </c>
      <c r="F26" s="29">
        <f>F12</f>
        <v>0.2</v>
      </c>
      <c r="G26" s="29">
        <f>G12</f>
        <v>0.16666666666666666</v>
      </c>
      <c r="H26" s="29">
        <f>H12</f>
        <v>0.14285714285714285</v>
      </c>
      <c r="I26" s="29">
        <f>I12</f>
        <v>0.125</v>
      </c>
      <c r="J26" s="29">
        <f>J12-J13</f>
        <v>-10.488528559450016</v>
      </c>
      <c r="K26" s="56">
        <v>0</v>
      </c>
      <c r="M26" s="4"/>
    </row>
    <row r="27" spans="1:15" x14ac:dyDescent="0.3">
      <c r="A27" s="1"/>
      <c r="B27" s="56">
        <v>1</v>
      </c>
      <c r="C27" s="56">
        <v>1</v>
      </c>
      <c r="D27" s="56">
        <v>1</v>
      </c>
      <c r="E27" s="56">
        <v>1</v>
      </c>
      <c r="F27" s="56">
        <v>1</v>
      </c>
      <c r="G27" s="56">
        <v>1</v>
      </c>
      <c r="H27" s="56">
        <v>1</v>
      </c>
      <c r="I27" s="56">
        <v>1</v>
      </c>
      <c r="J27" s="56">
        <v>1</v>
      </c>
      <c r="K27" s="56">
        <v>1</v>
      </c>
      <c r="M27" s="4"/>
    </row>
    <row r="28" spans="1:15" x14ac:dyDescent="0.3">
      <c r="A28" s="1"/>
      <c r="B28" s="9"/>
      <c r="C28" s="10"/>
      <c r="D28" s="9"/>
      <c r="E28" s="9"/>
      <c r="F28" s="9"/>
      <c r="G28" s="9"/>
      <c r="H28" s="9"/>
      <c r="I28" s="11"/>
      <c r="J28" s="4"/>
      <c r="K28" s="4"/>
      <c r="L28" s="4"/>
      <c r="M28" s="4"/>
    </row>
    <row r="29" spans="1:15" x14ac:dyDescent="0.3">
      <c r="A29" s="1"/>
      <c r="B29" s="9"/>
      <c r="C29" s="10"/>
      <c r="D29" s="9"/>
      <c r="E29" s="9"/>
      <c r="F29" s="9"/>
      <c r="G29" s="9"/>
      <c r="H29" s="9"/>
      <c r="I29" s="11"/>
      <c r="J29" s="4"/>
      <c r="K29" s="4"/>
      <c r="L29" s="4"/>
      <c r="M29" s="4"/>
    </row>
    <row r="30" spans="1:15" x14ac:dyDescent="0.3">
      <c r="B30" s="47" t="s">
        <v>12</v>
      </c>
      <c r="C30" s="59"/>
      <c r="D30" s="60"/>
      <c r="O30" s="1"/>
    </row>
    <row r="31" spans="1:15" x14ac:dyDescent="0.3">
      <c r="B31" s="25" t="s">
        <v>7</v>
      </c>
      <c r="C31" s="26" t="s">
        <v>9</v>
      </c>
      <c r="D31" s="25" t="s">
        <v>11</v>
      </c>
    </row>
    <row r="32" spans="1:15" x14ac:dyDescent="0.3">
      <c r="B32" s="27">
        <f t="shared" ref="B32:B40" si="6">GEOMEAN(B4:J4)</f>
        <v>1.0800597388923061</v>
      </c>
      <c r="C32" s="24">
        <f>B32/SUM($B$32:$B$40)</f>
        <v>9.9827071472217921E-2</v>
      </c>
      <c r="D32" s="27">
        <f t="array" ref="D32:D40">MMULT(B4:J12, C32:C40)</f>
        <v>1.0923586989423162</v>
      </c>
      <c r="I32" s="4"/>
      <c r="J32" s="4"/>
      <c r="K32" s="4"/>
      <c r="L32" s="4"/>
      <c r="M32" s="4"/>
    </row>
    <row r="33" spans="2:13" x14ac:dyDescent="0.3">
      <c r="B33" s="27">
        <f t="shared" si="6"/>
        <v>1.4697344922755988</v>
      </c>
      <c r="C33" s="24">
        <f t="shared" ref="C33:C40" si="7">B33/SUM($B$32:$B$40)</f>
        <v>0.13584368060608698</v>
      </c>
      <c r="D33" s="27">
        <v>1.3889278566442891</v>
      </c>
      <c r="L33" s="4"/>
      <c r="M33" s="4"/>
    </row>
    <row r="34" spans="2:13" x14ac:dyDescent="0.3">
      <c r="B34" s="27">
        <f t="shared" si="6"/>
        <v>1.6704045727505736</v>
      </c>
      <c r="C34" s="24">
        <f t="shared" si="7"/>
        <v>0.15439108659166317</v>
      </c>
      <c r="D34" s="27">
        <v>1.6955228327822889</v>
      </c>
      <c r="L34" s="4"/>
      <c r="M34" s="4"/>
    </row>
    <row r="35" spans="2:13" x14ac:dyDescent="0.3">
      <c r="B35" s="27">
        <f t="shared" si="6"/>
        <v>0.76419690644600058</v>
      </c>
      <c r="C35" s="24">
        <f t="shared" si="7"/>
        <v>7.0632703406639477E-2</v>
      </c>
      <c r="D35" s="27">
        <v>0.86151668879014842</v>
      </c>
    </row>
    <row r="36" spans="2:13" x14ac:dyDescent="0.3">
      <c r="B36" s="27">
        <f t="shared" si="6"/>
        <v>1.7099759466766971</v>
      </c>
      <c r="C36" s="24">
        <f t="shared" si="7"/>
        <v>0.15804856425787853</v>
      </c>
      <c r="D36" s="27">
        <v>1.6070503001934091</v>
      </c>
    </row>
    <row r="37" spans="2:13" x14ac:dyDescent="0.3">
      <c r="B37" s="27">
        <f t="shared" si="6"/>
        <v>2.5866671921305078</v>
      </c>
      <c r="C37" s="24">
        <f t="shared" si="7"/>
        <v>0.23907882255520385</v>
      </c>
      <c r="D37" s="27">
        <v>2.2422176010347958</v>
      </c>
    </row>
    <row r="38" spans="2:13" x14ac:dyDescent="0.3">
      <c r="B38" s="27">
        <f t="shared" si="6"/>
        <v>0.74185354435086115</v>
      </c>
      <c r="C38" s="24">
        <f t="shared" si="7"/>
        <v>6.8567565410579498E-2</v>
      </c>
      <c r="D38" s="27">
        <v>0.89216807174361046</v>
      </c>
    </row>
    <row r="39" spans="2:13" x14ac:dyDescent="0.3">
      <c r="B39" s="27">
        <f t="shared" si="6"/>
        <v>0.48860978632391439</v>
      </c>
      <c r="C39" s="24">
        <f t="shared" si="7"/>
        <v>4.5160913146718162E-2</v>
      </c>
      <c r="D39" s="27">
        <v>0.5908799864929597</v>
      </c>
    </row>
    <row r="40" spans="2:13" x14ac:dyDescent="0.3">
      <c r="B40" s="27">
        <f t="shared" si="6"/>
        <v>0.30780487748706792</v>
      </c>
      <c r="C40" s="24">
        <f t="shared" si="7"/>
        <v>2.844959255301216E-2</v>
      </c>
      <c r="D40" s="27">
        <v>0.35221703961849626</v>
      </c>
    </row>
    <row r="41" spans="2:13" x14ac:dyDescent="0.3">
      <c r="C41" s="83" t="s">
        <v>8</v>
      </c>
      <c r="D41" s="40">
        <f>AVERAGE(D32/C32,D33/C33,D34/C34,D35/C35,D36/C36,D37/C37,D38/C38,D39/C39,D40/C40)</f>
        <v>11.374282123340626</v>
      </c>
    </row>
    <row r="42" spans="2:13" x14ac:dyDescent="0.3">
      <c r="C42" s="79" t="s">
        <v>5</v>
      </c>
      <c r="D42" s="58">
        <f>(D41 - 9)/8</f>
        <v>0.29678526541757821</v>
      </c>
      <c r="E42" s="4"/>
    </row>
    <row r="43" spans="2:13" x14ac:dyDescent="0.3">
      <c r="C43" s="79" t="s">
        <v>6</v>
      </c>
      <c r="D43" s="58">
        <f>D42/1.45</f>
        <v>0.20467949339143326</v>
      </c>
      <c r="E43" s="4" t="str">
        <f>IF(D43&lt;= 0.1, " &lt; 0.1", " &gt; 0.1")</f>
        <v xml:space="preserve"> &gt; 0.1</v>
      </c>
    </row>
  </sheetData>
  <mergeCells count="2">
    <mergeCell ref="B3:I3"/>
    <mergeCell ref="B17:J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Size 3</vt:lpstr>
      <vt:lpstr>Size 4</vt:lpstr>
      <vt:lpstr>Size 5</vt:lpstr>
      <vt:lpstr>Size 6</vt:lpstr>
      <vt:lpstr>Size 7</vt:lpstr>
      <vt:lpstr>Size 8</vt:lpstr>
      <vt:lpstr>Size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2021-07-10T05:54:11Z</dcterms:modified>
</cp:coreProperties>
</file>