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ass\DA\models 2021\ch 09\excel\"/>
    </mc:Choice>
  </mc:AlternateContent>
  <bookViews>
    <workbookView xWindow="360" yWindow="12" windowWidth="15192" windowHeight="10236"/>
  </bookViews>
  <sheets>
    <sheet name="Columns Noralization method" sheetId="11" r:id="rId1"/>
  </sheets>
  <calcPr calcId="162913" iterateCount="1000" iterateDelta="9.9999999999999994E-12"/>
</workbook>
</file>

<file path=xl/calcChain.xml><?xml version="1.0" encoding="utf-8"?>
<calcChain xmlns="http://schemas.openxmlformats.org/spreadsheetml/2006/main">
  <c r="F13" i="11" l="1"/>
  <c r="L92" i="11" l="1"/>
  <c r="K77" i="11"/>
  <c r="J63" i="11"/>
  <c r="I50" i="11"/>
  <c r="H38" i="11"/>
  <c r="G27" i="11"/>
  <c r="F17" i="11"/>
  <c r="V82" i="11" l="1"/>
  <c r="V83" i="11"/>
  <c r="V84" i="11"/>
  <c r="V85" i="11"/>
  <c r="V86" i="11"/>
  <c r="V87" i="11"/>
  <c r="V88" i="11"/>
  <c r="V89" i="11"/>
  <c r="V90" i="11"/>
  <c r="T68" i="11"/>
  <c r="T69" i="11"/>
  <c r="T70" i="11"/>
  <c r="T71" i="11"/>
  <c r="T72" i="11"/>
  <c r="T73" i="11"/>
  <c r="T74" i="11"/>
  <c r="T75" i="11"/>
  <c r="R55" i="11"/>
  <c r="R56" i="11"/>
  <c r="R57" i="11"/>
  <c r="R58" i="11"/>
  <c r="R59" i="11"/>
  <c r="R60" i="11"/>
  <c r="R61" i="11"/>
  <c r="P43" i="11"/>
  <c r="P44" i="11"/>
  <c r="P45" i="11"/>
  <c r="P46" i="11"/>
  <c r="P47" i="11"/>
  <c r="P48" i="11"/>
  <c r="N32" i="11"/>
  <c r="N33" i="11"/>
  <c r="N34" i="11"/>
  <c r="N35" i="11"/>
  <c r="N36" i="11"/>
  <c r="L22" i="11"/>
  <c r="L23" i="11"/>
  <c r="L24" i="11"/>
  <c r="L25" i="11"/>
  <c r="J13" i="11"/>
  <c r="J14" i="11"/>
  <c r="J15" i="11"/>
  <c r="V91" i="11" l="1"/>
  <c r="T76" i="11"/>
  <c r="R62" i="11"/>
  <c r="P49" i="11"/>
  <c r="N37" i="11"/>
  <c r="J16" i="11"/>
  <c r="L26" i="11"/>
  <c r="J90" i="11" l="1"/>
  <c r="I90" i="11"/>
  <c r="T90" i="11" s="1"/>
  <c r="H90" i="11"/>
  <c r="G90" i="11"/>
  <c r="F90" i="11"/>
  <c r="Q90" i="11" s="1"/>
  <c r="E90" i="11"/>
  <c r="D90" i="11"/>
  <c r="C90" i="11"/>
  <c r="I89" i="11"/>
  <c r="H89" i="11"/>
  <c r="G89" i="11"/>
  <c r="F89" i="11"/>
  <c r="E89" i="11"/>
  <c r="D89" i="11"/>
  <c r="C89" i="11"/>
  <c r="H88" i="11"/>
  <c r="G88" i="11"/>
  <c r="F88" i="11"/>
  <c r="E88" i="11"/>
  <c r="D88" i="11"/>
  <c r="C88" i="11"/>
  <c r="G87" i="11"/>
  <c r="F87" i="11"/>
  <c r="E87" i="11"/>
  <c r="D87" i="11"/>
  <c r="C87" i="11"/>
  <c r="F86" i="11"/>
  <c r="E86" i="11"/>
  <c r="D86" i="11"/>
  <c r="C86" i="11"/>
  <c r="E85" i="11"/>
  <c r="D85" i="11"/>
  <c r="C85" i="11"/>
  <c r="D84" i="11"/>
  <c r="C84" i="11"/>
  <c r="C83" i="11"/>
  <c r="I75" i="11"/>
  <c r="H75" i="11"/>
  <c r="G75" i="11"/>
  <c r="F75" i="11"/>
  <c r="E75" i="11"/>
  <c r="D75" i="11"/>
  <c r="C75" i="11"/>
  <c r="H74" i="11"/>
  <c r="G74" i="11"/>
  <c r="F74" i="11"/>
  <c r="E74" i="11"/>
  <c r="D74" i="11"/>
  <c r="C74" i="11"/>
  <c r="G73" i="11"/>
  <c r="F73" i="11"/>
  <c r="E73" i="11"/>
  <c r="D73" i="11"/>
  <c r="C73" i="11"/>
  <c r="F72" i="11"/>
  <c r="E72" i="11"/>
  <c r="D72" i="11"/>
  <c r="C72" i="11"/>
  <c r="E71" i="11"/>
  <c r="D71" i="11"/>
  <c r="C71" i="11"/>
  <c r="D70" i="11"/>
  <c r="C70" i="11"/>
  <c r="C69" i="11"/>
  <c r="H61" i="11"/>
  <c r="G61" i="11"/>
  <c r="F61" i="11"/>
  <c r="E61" i="11"/>
  <c r="D61" i="11"/>
  <c r="C61" i="11"/>
  <c r="G60" i="11"/>
  <c r="F60" i="11"/>
  <c r="E60" i="11"/>
  <c r="D60" i="11"/>
  <c r="C60" i="11"/>
  <c r="F59" i="11"/>
  <c r="E59" i="11"/>
  <c r="D59" i="11"/>
  <c r="C59" i="11"/>
  <c r="E58" i="11"/>
  <c r="D58" i="11"/>
  <c r="C58" i="11"/>
  <c r="D57" i="11"/>
  <c r="C57" i="11"/>
  <c r="C56" i="11"/>
  <c r="G48" i="11"/>
  <c r="F48" i="11"/>
  <c r="E48" i="11"/>
  <c r="D48" i="11"/>
  <c r="C48" i="11"/>
  <c r="F47" i="11"/>
  <c r="E47" i="11"/>
  <c r="D47" i="11"/>
  <c r="C47" i="11"/>
  <c r="E46" i="11"/>
  <c r="D46" i="11"/>
  <c r="C46" i="11"/>
  <c r="D45" i="11"/>
  <c r="C45" i="11"/>
  <c r="C44" i="11"/>
  <c r="F36" i="11"/>
  <c r="E36" i="11"/>
  <c r="D36" i="11"/>
  <c r="C36" i="11"/>
  <c r="E35" i="11"/>
  <c r="D35" i="11"/>
  <c r="C35" i="11"/>
  <c r="D34" i="11"/>
  <c r="C34" i="11"/>
  <c r="C33" i="11"/>
  <c r="E25" i="11"/>
  <c r="D25" i="11"/>
  <c r="C25" i="11"/>
  <c r="D24" i="11"/>
  <c r="C24" i="11"/>
  <c r="C23" i="11"/>
  <c r="D15" i="11"/>
  <c r="C14" i="11"/>
  <c r="C7" i="11"/>
  <c r="E6" i="11" s="1"/>
  <c r="O86" i="11" l="1"/>
  <c r="N88" i="11"/>
  <c r="R90" i="11"/>
  <c r="P89" i="11"/>
  <c r="S90" i="11"/>
  <c r="N83" i="11"/>
  <c r="N82" i="11"/>
  <c r="P86" i="11"/>
  <c r="O88" i="11"/>
  <c r="Q89" i="11"/>
  <c r="N84" i="11"/>
  <c r="Q82" i="11"/>
  <c r="Q84" i="11"/>
  <c r="Q86" i="11"/>
  <c r="Q83" i="11"/>
  <c r="Q85" i="11"/>
  <c r="P88" i="11"/>
  <c r="R89" i="11"/>
  <c r="O82" i="11"/>
  <c r="O83" i="11"/>
  <c r="O84" i="11"/>
  <c r="N87" i="11"/>
  <c r="Q88" i="11"/>
  <c r="S89" i="11"/>
  <c r="N85" i="11"/>
  <c r="O87" i="11"/>
  <c r="R88" i="11"/>
  <c r="T82" i="11"/>
  <c r="T83" i="11"/>
  <c r="T84" i="11"/>
  <c r="T85" i="11"/>
  <c r="T86" i="11"/>
  <c r="T87" i="11"/>
  <c r="T88" i="11"/>
  <c r="T89" i="11"/>
  <c r="U82" i="11"/>
  <c r="U83" i="11"/>
  <c r="U84" i="11"/>
  <c r="U85" i="11"/>
  <c r="U86" i="11"/>
  <c r="U87" i="11"/>
  <c r="U88" i="11"/>
  <c r="U89" i="11"/>
  <c r="U90" i="11"/>
  <c r="O85" i="11"/>
  <c r="P87" i="11"/>
  <c r="S82" i="11"/>
  <c r="S83" i="11"/>
  <c r="S84" i="11"/>
  <c r="S85" i="11"/>
  <c r="S86" i="11"/>
  <c r="S87" i="11"/>
  <c r="S88" i="11"/>
  <c r="N90" i="11"/>
  <c r="P83" i="11"/>
  <c r="P84" i="11"/>
  <c r="P82" i="11"/>
  <c r="P85" i="11"/>
  <c r="Q87" i="11"/>
  <c r="N89" i="11"/>
  <c r="O90" i="11"/>
  <c r="N86" i="11"/>
  <c r="R82" i="11"/>
  <c r="R83" i="11"/>
  <c r="R84" i="11"/>
  <c r="R85" i="11"/>
  <c r="R86" i="11"/>
  <c r="R87" i="11"/>
  <c r="O89" i="11"/>
  <c r="P90" i="11"/>
  <c r="R75" i="11"/>
  <c r="M70" i="11"/>
  <c r="O74" i="11"/>
  <c r="Q75" i="11"/>
  <c r="P74" i="11"/>
  <c r="M71" i="11"/>
  <c r="M75" i="11"/>
  <c r="M69" i="11"/>
  <c r="M68" i="11"/>
  <c r="O72" i="11"/>
  <c r="N74" i="11"/>
  <c r="P75" i="11"/>
  <c r="N73" i="11"/>
  <c r="Q74" i="11"/>
  <c r="S73" i="11"/>
  <c r="S72" i="11"/>
  <c r="S71" i="11"/>
  <c r="S70" i="11"/>
  <c r="S68" i="11"/>
  <c r="S75" i="11"/>
  <c r="S74" i="11"/>
  <c r="S69" i="11"/>
  <c r="N68" i="11"/>
  <c r="N70" i="11"/>
  <c r="N69" i="11"/>
  <c r="O73" i="11"/>
  <c r="R72" i="11"/>
  <c r="R71" i="11"/>
  <c r="R70" i="11"/>
  <c r="R68" i="11"/>
  <c r="R74" i="11"/>
  <c r="R73" i="11"/>
  <c r="R69" i="11"/>
  <c r="P70" i="11"/>
  <c r="P69" i="11"/>
  <c r="P68" i="11"/>
  <c r="P72" i="11"/>
  <c r="P71" i="11"/>
  <c r="O69" i="11"/>
  <c r="O68" i="11"/>
  <c r="O71" i="11"/>
  <c r="O70" i="11"/>
  <c r="M72" i="11"/>
  <c r="Q71" i="11"/>
  <c r="Q70" i="11"/>
  <c r="Q69" i="11"/>
  <c r="Q68" i="11"/>
  <c r="Q73" i="11"/>
  <c r="Q72" i="11"/>
  <c r="N75" i="11"/>
  <c r="M73" i="11"/>
  <c r="N71" i="11"/>
  <c r="P73" i="11"/>
  <c r="N72" i="11"/>
  <c r="M74" i="11"/>
  <c r="O75" i="11"/>
  <c r="L59" i="11"/>
  <c r="M59" i="11"/>
  <c r="N59" i="11"/>
  <c r="M61" i="11"/>
  <c r="P57" i="11"/>
  <c r="P60" i="11"/>
  <c r="P56" i="11"/>
  <c r="P55" i="11"/>
  <c r="P59" i="11"/>
  <c r="P58" i="11"/>
  <c r="L57" i="11"/>
  <c r="M55" i="11"/>
  <c r="M57" i="11"/>
  <c r="M56" i="11"/>
  <c r="O61" i="11"/>
  <c r="N61" i="11"/>
  <c r="L58" i="11"/>
  <c r="M60" i="11"/>
  <c r="P61" i="11"/>
  <c r="L61" i="11"/>
  <c r="O56" i="11"/>
  <c r="O55" i="11"/>
  <c r="O59" i="11"/>
  <c r="O58" i="11"/>
  <c r="O57" i="11"/>
  <c r="L60" i="11"/>
  <c r="M58" i="11"/>
  <c r="N60" i="11"/>
  <c r="Q57" i="11"/>
  <c r="Q61" i="11"/>
  <c r="Q58" i="11"/>
  <c r="Q56" i="11"/>
  <c r="Q60" i="11"/>
  <c r="Q59" i="11"/>
  <c r="Q55" i="11"/>
  <c r="L56" i="11"/>
  <c r="L55" i="11"/>
  <c r="M48" i="11"/>
  <c r="N56" i="11"/>
  <c r="N55" i="11"/>
  <c r="N58" i="11"/>
  <c r="N57" i="11"/>
  <c r="O60" i="11"/>
  <c r="K48" i="11"/>
  <c r="K47" i="11"/>
  <c r="M47" i="11"/>
  <c r="O46" i="11"/>
  <c r="O43" i="11"/>
  <c r="O48" i="11"/>
  <c r="O45" i="11"/>
  <c r="O47" i="11"/>
  <c r="O44" i="11"/>
  <c r="L47" i="11"/>
  <c r="K44" i="11"/>
  <c r="K43" i="11"/>
  <c r="K45" i="11"/>
  <c r="N43" i="11"/>
  <c r="N45" i="11"/>
  <c r="N47" i="11"/>
  <c r="N44" i="11"/>
  <c r="N46" i="11"/>
  <c r="L45" i="11"/>
  <c r="L44" i="11"/>
  <c r="L43" i="11"/>
  <c r="K46" i="11"/>
  <c r="L48" i="11"/>
  <c r="L46" i="11"/>
  <c r="M45" i="11"/>
  <c r="M44" i="11"/>
  <c r="M46" i="11"/>
  <c r="M43" i="11"/>
  <c r="N48" i="11"/>
  <c r="L36" i="11"/>
  <c r="J34" i="11"/>
  <c r="J33" i="11"/>
  <c r="J32" i="11"/>
  <c r="K35" i="11"/>
  <c r="J36" i="11"/>
  <c r="M33" i="11"/>
  <c r="M35" i="11"/>
  <c r="M32" i="11"/>
  <c r="M34" i="11"/>
  <c r="M36" i="11"/>
  <c r="K33" i="11"/>
  <c r="K32" i="11"/>
  <c r="K34" i="11"/>
  <c r="J35" i="11"/>
  <c r="L33" i="11"/>
  <c r="L35" i="11"/>
  <c r="L32" i="11"/>
  <c r="L34" i="11"/>
  <c r="K36" i="11"/>
  <c r="J25" i="11"/>
  <c r="I25" i="11"/>
  <c r="I23" i="11"/>
  <c r="I22" i="11"/>
  <c r="I24" i="11"/>
  <c r="J23" i="11"/>
  <c r="J24" i="11"/>
  <c r="J22" i="11"/>
  <c r="K25" i="11"/>
  <c r="K23" i="11"/>
  <c r="K24" i="11"/>
  <c r="K22" i="11"/>
  <c r="I14" i="11"/>
  <c r="I15" i="11"/>
  <c r="I13" i="11"/>
  <c r="E7" i="11"/>
  <c r="C15" i="11"/>
  <c r="H15" i="11" s="1"/>
  <c r="R91" i="11" l="1"/>
  <c r="S91" i="11"/>
  <c r="L86" i="11"/>
  <c r="L88" i="11"/>
  <c r="L89" i="11"/>
  <c r="U91" i="11"/>
  <c r="Q91" i="11"/>
  <c r="T91" i="11"/>
  <c r="O91" i="11"/>
  <c r="L84" i="11"/>
  <c r="P91" i="11"/>
  <c r="L85" i="11"/>
  <c r="N91" i="11"/>
  <c r="L82" i="11"/>
  <c r="L90" i="11"/>
  <c r="L87" i="11"/>
  <c r="L83" i="11"/>
  <c r="R76" i="11"/>
  <c r="K70" i="11"/>
  <c r="K72" i="11"/>
  <c r="S76" i="11"/>
  <c r="O76" i="11"/>
  <c r="P76" i="11"/>
  <c r="Q76" i="11"/>
  <c r="K75" i="11"/>
  <c r="K74" i="11"/>
  <c r="K69" i="11"/>
  <c r="N76" i="11"/>
  <c r="K71" i="11"/>
  <c r="M76" i="11"/>
  <c r="K68" i="11"/>
  <c r="K73" i="11"/>
  <c r="J59" i="11"/>
  <c r="Q62" i="11"/>
  <c r="J57" i="11"/>
  <c r="J60" i="11"/>
  <c r="N62" i="11"/>
  <c r="P62" i="11"/>
  <c r="J58" i="11"/>
  <c r="J61" i="11"/>
  <c r="J55" i="11"/>
  <c r="L62" i="11"/>
  <c r="O62" i="11"/>
  <c r="J56" i="11"/>
  <c r="M62" i="11"/>
  <c r="I48" i="11"/>
  <c r="I47" i="11"/>
  <c r="I46" i="11"/>
  <c r="N49" i="11"/>
  <c r="M49" i="11"/>
  <c r="L49" i="11"/>
  <c r="I45" i="11"/>
  <c r="O49" i="11"/>
  <c r="K49" i="11"/>
  <c r="I43" i="11"/>
  <c r="I44" i="11"/>
  <c r="G25" i="11"/>
  <c r="K37" i="11"/>
  <c r="H35" i="11"/>
  <c r="H36" i="11"/>
  <c r="H33" i="11"/>
  <c r="J37" i="11"/>
  <c r="H32" i="11"/>
  <c r="L37" i="11"/>
  <c r="M37" i="11"/>
  <c r="H34" i="11"/>
  <c r="I16" i="11"/>
  <c r="J26" i="11"/>
  <c r="F15" i="11"/>
  <c r="K26" i="11"/>
  <c r="G24" i="11"/>
  <c r="G22" i="11"/>
  <c r="I26" i="11"/>
  <c r="G23" i="11"/>
  <c r="H13" i="11"/>
  <c r="H14" i="11"/>
  <c r="F14" i="11" s="1"/>
  <c r="L91" i="11" l="1"/>
  <c r="K76" i="11"/>
  <c r="J62" i="11"/>
  <c r="G26" i="11"/>
  <c r="H37" i="11"/>
  <c r="I49" i="11"/>
  <c r="H16" i="11"/>
  <c r="U68" i="11" a="1"/>
  <c r="O32" i="11" a="1"/>
  <c r="W82" i="11" a="1"/>
  <c r="Q43" i="11" a="1"/>
  <c r="S55" i="11" a="1"/>
  <c r="M22" i="11" a="1"/>
  <c r="K13" i="11" l="1" a="1"/>
  <c r="K13" i="11" s="1"/>
  <c r="F16" i="11"/>
  <c r="S58" i="11"/>
  <c r="S60" i="11"/>
  <c r="S57" i="11"/>
  <c r="S61" i="11"/>
  <c r="S56" i="11"/>
  <c r="S55" i="11"/>
  <c r="S59" i="11"/>
  <c r="W85" i="11"/>
  <c r="W88" i="11"/>
  <c r="W87" i="11"/>
  <c r="W84" i="11"/>
  <c r="W83" i="11"/>
  <c r="W90" i="11"/>
  <c r="W89" i="11"/>
  <c r="W86" i="11"/>
  <c r="W82" i="11"/>
  <c r="U75" i="11"/>
  <c r="U74" i="11"/>
  <c r="U73" i="11"/>
  <c r="U72" i="11"/>
  <c r="U71" i="11"/>
  <c r="U70" i="11"/>
  <c r="U69" i="11"/>
  <c r="U68" i="11"/>
  <c r="Q44" i="11"/>
  <c r="Q46" i="11"/>
  <c r="Q45" i="11"/>
  <c r="Q48" i="11"/>
  <c r="Q43" i="11"/>
  <c r="Q47" i="11"/>
  <c r="O35" i="11"/>
  <c r="O36" i="11"/>
  <c r="O32" i="11"/>
  <c r="O33" i="11"/>
  <c r="O34" i="11"/>
  <c r="M24" i="11"/>
  <c r="M22" i="11"/>
  <c r="M25" i="11"/>
  <c r="M23" i="11"/>
  <c r="G37" i="11" l="1"/>
  <c r="E38" i="11" s="1"/>
  <c r="G38" i="11" s="1"/>
  <c r="K15" i="11"/>
  <c r="K14" i="11"/>
  <c r="I62" i="11"/>
  <c r="G63" i="11" s="1"/>
  <c r="I63" i="11" s="1"/>
  <c r="J76" i="11"/>
  <c r="H77" i="11" s="1"/>
  <c r="J77" i="11" s="1"/>
  <c r="K91" i="11"/>
  <c r="I92" i="11" s="1"/>
  <c r="K92" i="11" s="1"/>
  <c r="F26" i="11"/>
  <c r="D27" i="11" s="1"/>
  <c r="F27" i="11" s="1"/>
  <c r="H49" i="11"/>
  <c r="F50" i="11" s="1"/>
  <c r="H50" i="11" s="1"/>
  <c r="E16" i="11" l="1"/>
  <c r="C17" i="11" s="1"/>
  <c r="E17" i="11" s="1"/>
</calcChain>
</file>

<file path=xl/sharedStrings.xml><?xml version="1.0" encoding="utf-8"?>
<sst xmlns="http://schemas.openxmlformats.org/spreadsheetml/2006/main" count="136" uniqueCount="21">
  <si>
    <t>CI =</t>
  </si>
  <si>
    <t>CR =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</si>
  <si>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</si>
  <si>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</si>
  <si>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</si>
  <si>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</si>
  <si>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</si>
  <si>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</si>
  <si>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</si>
  <si>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</si>
  <si>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</si>
  <si>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Weight</t>
  </si>
  <si>
    <t>Enter the upper triangle of the pairwise comparison matrix</t>
  </si>
  <si>
    <t>A 2x2 matrix is always pefectly consistent</t>
  </si>
  <si>
    <t>Aw</t>
  </si>
  <si>
    <r>
      <rPr>
        <sz val="10"/>
        <rFont val="Symbol"/>
        <family val="1"/>
        <charset val="2"/>
      </rPr>
      <t>l</t>
    </r>
    <r>
      <rPr>
        <sz val="10"/>
        <rFont val="Times New Roman"/>
        <family val="1"/>
      </rPr>
      <t xml:space="preserve"> =</t>
    </r>
  </si>
  <si>
    <t>Compute AHP matrix using Columns Noralization method</t>
  </si>
  <si>
    <t>Normalized columns</t>
  </si>
  <si>
    <r>
      <rPr>
        <sz val="10"/>
        <rFont val="Symbol"/>
        <family val="1"/>
        <charset val="2"/>
      </rPr>
      <t>l</t>
    </r>
    <r>
      <rPr>
        <sz val="10"/>
        <rFont val="Times New Roman"/>
        <family val="1"/>
      </rPr>
      <t xml:space="preserve"> = 2</t>
    </r>
  </si>
  <si>
    <t>CR=0</t>
  </si>
  <si>
    <t>CI=0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</si>
</sst>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??/???"/>
    <numFmt numFmtId="165" formatCode="0.0000"/>
    <numFmt numFmtId="166" formatCode="0.0"/>
  </numFmts>
  <fonts count="10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Symbol"/>
      <family val="1"/>
      <charset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0" borderId="0" xfId="0" applyFont="1" applyFill="1"/>
    <xf numFmtId="0" fontId="3" fillId="0" borderId="0" xfId="0" applyFont="1"/>
    <xf numFmtId="0" fontId="6" fillId="0" borderId="0" xfId="0" applyFont="1" applyFill="1"/>
    <xf numFmtId="0" fontId="6" fillId="4" borderId="0" xfId="0" applyFont="1" applyFill="1"/>
    <xf numFmtId="0" fontId="2" fillId="2" borderId="0" xfId="0" applyFont="1" applyFill="1" applyAlignment="1">
      <alignment horizontal="left"/>
    </xf>
    <xf numFmtId="0" fontId="7" fillId="3" borderId="3" xfId="0" applyFont="1" applyFill="1" applyBorder="1" applyAlignment="1">
      <alignment horizontal="center"/>
    </xf>
    <xf numFmtId="0" fontId="4" fillId="7" borderId="0" xfId="0" applyFont="1" applyFill="1"/>
    <xf numFmtId="0" fontId="6" fillId="0" borderId="0" xfId="0" applyFont="1"/>
    <xf numFmtId="0" fontId="6" fillId="3" borderId="3" xfId="0" applyFont="1" applyFill="1" applyBorder="1"/>
    <xf numFmtId="0" fontId="6" fillId="3" borderId="3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164" fontId="8" fillId="5" borderId="3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165" fontId="6" fillId="5" borderId="3" xfId="0" applyNumberFormat="1" applyFont="1" applyFill="1" applyBorder="1" applyAlignment="1">
      <alignment horizontal="center"/>
    </xf>
    <xf numFmtId="165" fontId="6" fillId="6" borderId="2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5" fontId="6" fillId="5" borderId="4" xfId="0" applyNumberFormat="1" applyFont="1" applyFill="1" applyBorder="1" applyAlignment="1">
      <alignment horizontal="center"/>
    </xf>
    <xf numFmtId="165" fontId="6" fillId="0" borderId="0" xfId="0" applyNumberFormat="1" applyFont="1"/>
    <xf numFmtId="0" fontId="6" fillId="4" borderId="4" xfId="0" applyFont="1" applyFill="1" applyBorder="1" applyAlignment="1">
      <alignment horizontal="center"/>
    </xf>
    <xf numFmtId="164" fontId="8" fillId="5" borderId="4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/>
    </xf>
    <xf numFmtId="164" fontId="8" fillId="4" borderId="3" xfId="0" applyNumberFormat="1" applyFont="1" applyFill="1" applyBorder="1" applyAlignment="1">
      <alignment horizontal="center" vertical="center"/>
    </xf>
    <xf numFmtId="165" fontId="6" fillId="6" borderId="3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165" fontId="6" fillId="7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4"/>
  <sheetViews>
    <sheetView tabSelected="1" zoomScaleNormal="100" workbookViewId="0">
      <selection activeCell="F13" sqref="F13"/>
    </sheetView>
  </sheetViews>
  <sheetFormatPr defaultRowHeight="13.2" x14ac:dyDescent="0.25"/>
  <cols>
    <col min="1" max="1" width="3.33203125" customWidth="1"/>
    <col min="2" max="2" width="8.109375" customWidth="1"/>
    <col min="3" max="3" width="8.5546875" customWidth="1"/>
    <col min="4" max="4" width="9" customWidth="1"/>
    <col min="5" max="7" width="8.6640625" customWidth="1"/>
    <col min="8" max="9" width="9.6640625" customWidth="1"/>
    <col min="10" max="10" width="10.5546875" customWidth="1"/>
    <col min="11" max="11" width="9.21875" customWidth="1"/>
    <col min="12" max="12" width="8.44140625" customWidth="1"/>
    <col min="13" max="13" width="8.6640625" customWidth="1"/>
    <col min="14" max="14" width="9.88671875" customWidth="1"/>
    <col min="15" max="15" width="8.6640625" customWidth="1"/>
    <col min="16" max="16" width="7.6640625" customWidth="1"/>
  </cols>
  <sheetData>
    <row r="1" spans="1:27" ht="15.6" x14ac:dyDescent="0.3">
      <c r="A1" s="7" t="s">
        <v>16</v>
      </c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</row>
    <row r="2" spans="1:2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</row>
    <row r="3" spans="1:27" x14ac:dyDescent="0.25">
      <c r="B3" s="9" t="s">
        <v>12</v>
      </c>
      <c r="C3" s="9"/>
      <c r="D3" s="9"/>
      <c r="E3" s="9"/>
      <c r="F3" s="9"/>
      <c r="G3" s="9"/>
      <c r="H3" s="9"/>
      <c r="I3" s="3"/>
      <c r="J3" s="3"/>
      <c r="K3" s="3"/>
      <c r="L3" s="3"/>
      <c r="M3" s="3"/>
      <c r="N3" s="4"/>
      <c r="O3" s="4"/>
      <c r="P3" s="4"/>
    </row>
    <row r="4" spans="1:27" x14ac:dyDescent="0.25">
      <c r="A4" s="1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7" x14ac:dyDescent="0.25">
      <c r="A5" s="10"/>
      <c r="B5" s="11"/>
      <c r="C5" s="12" t="s">
        <v>2</v>
      </c>
      <c r="D5" s="12" t="s">
        <v>3</v>
      </c>
      <c r="E5" s="12" t="s">
        <v>11</v>
      </c>
      <c r="F5" s="5"/>
      <c r="G5" s="5"/>
      <c r="H5" s="5"/>
      <c r="I5" s="5"/>
      <c r="J5" s="5"/>
      <c r="K5" s="5"/>
      <c r="L5" s="5"/>
      <c r="M5" s="5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7" x14ac:dyDescent="0.25">
      <c r="A6" s="10"/>
      <c r="B6" s="12" t="s">
        <v>2</v>
      </c>
      <c r="C6" s="13">
        <v>1</v>
      </c>
      <c r="D6" s="14">
        <v>3</v>
      </c>
      <c r="E6" s="31">
        <f>C6/SUM(C6:C7)</f>
        <v>0.75</v>
      </c>
      <c r="F6" s="5"/>
      <c r="G6" s="5"/>
      <c r="H6" s="5"/>
      <c r="I6" s="5"/>
      <c r="J6" s="5"/>
      <c r="K6" s="5"/>
      <c r="L6" s="5"/>
      <c r="M6" s="5"/>
      <c r="N6" s="5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7" x14ac:dyDescent="0.25">
      <c r="A7" s="10"/>
      <c r="B7" s="12" t="s">
        <v>3</v>
      </c>
      <c r="C7" s="15">
        <f>1/D6</f>
        <v>0.33333333333333331</v>
      </c>
      <c r="D7" s="13">
        <v>1</v>
      </c>
      <c r="E7" s="31">
        <f>C7/SUM(C6:C7)</f>
        <v>0.25</v>
      </c>
      <c r="F7" s="5"/>
      <c r="G7" s="5"/>
      <c r="H7" s="5"/>
      <c r="I7" s="5"/>
      <c r="J7" s="5"/>
      <c r="K7" s="5"/>
      <c r="L7" s="5"/>
      <c r="M7" s="5"/>
      <c r="N7" s="5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7" ht="12.6" customHeight="1" x14ac:dyDescent="0.25">
      <c r="A8" s="10"/>
      <c r="B8" s="35" t="s">
        <v>20</v>
      </c>
      <c r="C8" s="35" t="s">
        <v>19</v>
      </c>
      <c r="D8" s="36" t="s">
        <v>18</v>
      </c>
      <c r="E8" s="5"/>
      <c r="F8" s="5"/>
      <c r="G8" s="5"/>
      <c r="H8" s="5"/>
      <c r="I8" s="5"/>
      <c r="J8" s="5"/>
      <c r="K8" s="5"/>
      <c r="L8" s="5"/>
      <c r="M8" s="5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7" ht="12.6" customHeight="1" x14ac:dyDescent="0.25">
      <c r="A9" s="10"/>
      <c r="B9" s="6" t="s">
        <v>13</v>
      </c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7" ht="12.6" customHeight="1" x14ac:dyDescent="0.25">
      <c r="A10" s="10"/>
      <c r="B10" s="16"/>
      <c r="C10" s="18"/>
      <c r="D10" s="5"/>
      <c r="E10" s="5"/>
      <c r="F10" s="5"/>
      <c r="G10" s="5"/>
      <c r="H10" s="5"/>
      <c r="I10" s="5"/>
      <c r="J10" s="5"/>
      <c r="K10" s="5"/>
      <c r="L10" s="5"/>
      <c r="M10" s="5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7" x14ac:dyDescent="0.25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7" x14ac:dyDescent="0.25">
      <c r="A12" s="10"/>
      <c r="B12" s="11"/>
      <c r="C12" s="12" t="s">
        <v>2</v>
      </c>
      <c r="D12" s="12" t="s">
        <v>3</v>
      </c>
      <c r="E12" s="12" t="s">
        <v>4</v>
      </c>
      <c r="F12" s="12" t="s">
        <v>11</v>
      </c>
      <c r="G12" s="5"/>
      <c r="H12" s="37" t="s">
        <v>17</v>
      </c>
      <c r="I12" s="38"/>
      <c r="J12" s="39"/>
      <c r="K12" s="8" t="s">
        <v>14</v>
      </c>
      <c r="L12" s="5"/>
      <c r="M12" s="5"/>
      <c r="N12" s="5"/>
      <c r="O12" s="5"/>
      <c r="P12" s="5"/>
      <c r="Q12" s="5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25">
      <c r="A13" s="10"/>
      <c r="B13" s="12" t="s">
        <v>2</v>
      </c>
      <c r="C13" s="13">
        <v>1</v>
      </c>
      <c r="D13" s="30">
        <v>0.33333333333333331</v>
      </c>
      <c r="E13" s="30">
        <v>0.5</v>
      </c>
      <c r="F13" s="31">
        <f>AVERAGE(H13:J13)</f>
        <v>0.15925925925925927</v>
      </c>
      <c r="G13" s="5"/>
      <c r="H13" s="20">
        <f>C13/SUM(C13:C15)</f>
        <v>0.16666666666666666</v>
      </c>
      <c r="I13" s="20">
        <f t="shared" ref="I13:J13" si="0">D13/SUM(D13:D15)</f>
        <v>0.2</v>
      </c>
      <c r="J13" s="20">
        <f t="shared" si="0"/>
        <v>0.1111111111111111</v>
      </c>
      <c r="K13" s="40">
        <f t="array" ref="K13:K15">MMULT(C13:E15, F13:F15)</f>
        <v>0.48148148148148151</v>
      </c>
      <c r="L13" s="5"/>
      <c r="M13" s="5"/>
      <c r="N13" s="5"/>
      <c r="O13" s="5"/>
      <c r="P13" s="5"/>
      <c r="Q13" s="5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25">
      <c r="A14" s="10"/>
      <c r="B14" s="12" t="s">
        <v>3</v>
      </c>
      <c r="C14" s="13">
        <f>1/D13</f>
        <v>3</v>
      </c>
      <c r="D14" s="13">
        <v>1</v>
      </c>
      <c r="E14" s="19">
        <v>3</v>
      </c>
      <c r="F14" s="31">
        <f t="shared" ref="F14:F15" si="1">AVERAGE(H14:J14)</f>
        <v>0.58888888888888891</v>
      </c>
      <c r="G14" s="5"/>
      <c r="H14" s="20">
        <f>C14/SUM(C13:C15)</f>
        <v>0.5</v>
      </c>
      <c r="I14" s="20">
        <f t="shared" ref="I14:J14" si="2">D14/SUM(D13:D15)</f>
        <v>0.60000000000000009</v>
      </c>
      <c r="J14" s="20">
        <f t="shared" si="2"/>
        <v>0.66666666666666663</v>
      </c>
      <c r="K14" s="40">
        <v>1.8222222222222222</v>
      </c>
      <c r="L14" s="5"/>
      <c r="M14" s="5"/>
      <c r="N14" s="5"/>
      <c r="O14" s="5"/>
      <c r="P14" s="5"/>
      <c r="Q14" s="5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25">
      <c r="A15" s="10"/>
      <c r="B15" s="12" t="s">
        <v>4</v>
      </c>
      <c r="C15" s="13">
        <f>1/E13</f>
        <v>2</v>
      </c>
      <c r="D15" s="15">
        <f>1/E14</f>
        <v>0.33333333333333331</v>
      </c>
      <c r="E15" s="13">
        <v>1</v>
      </c>
      <c r="F15" s="31">
        <f t="shared" si="1"/>
        <v>0.25185185185185183</v>
      </c>
      <c r="G15" s="5"/>
      <c r="H15" s="20">
        <f>C15/SUM(C13:C15)</f>
        <v>0.33333333333333331</v>
      </c>
      <c r="I15" s="20">
        <f t="shared" ref="I15:J15" si="3">D15/SUM(D13:D15)</f>
        <v>0.2</v>
      </c>
      <c r="J15" s="20">
        <f t="shared" si="3"/>
        <v>0.22222222222222221</v>
      </c>
      <c r="K15" s="40">
        <v>0.76666666666666661</v>
      </c>
      <c r="L15" s="5"/>
      <c r="M15" s="5"/>
      <c r="N15" s="5"/>
      <c r="O15" s="5"/>
      <c r="P15" s="5"/>
      <c r="Q15" s="5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ht="11.4" customHeight="1" x14ac:dyDescent="0.25">
      <c r="A16" s="10"/>
      <c r="B16" s="5"/>
      <c r="C16" s="5"/>
      <c r="D16" s="17" t="s">
        <v>15</v>
      </c>
      <c r="E16" s="21">
        <f>AVERAGE(K13/F13, K14/F14, K15/F15)</f>
        <v>3.0539043612179406</v>
      </c>
      <c r="F16" s="34">
        <f>SUM(F13:F15)</f>
        <v>1</v>
      </c>
      <c r="G16" s="5"/>
      <c r="H16" s="33">
        <f>SUM(H13:H15)</f>
        <v>1</v>
      </c>
      <c r="I16" s="33">
        <f t="shared" ref="I16:J16" si="4">SUM(I13:I15)</f>
        <v>1</v>
      </c>
      <c r="J16" s="33">
        <f t="shared" si="4"/>
        <v>0.99999999999999989</v>
      </c>
      <c r="K16" s="32"/>
      <c r="L16" s="5"/>
      <c r="M16" s="5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9" ht="11.4" customHeight="1" x14ac:dyDescent="0.25">
      <c r="A17" s="10"/>
      <c r="B17" s="17" t="s">
        <v>0</v>
      </c>
      <c r="C17" s="21">
        <f>(E16-3)/2</f>
        <v>2.6952180608970311E-2</v>
      </c>
      <c r="D17" s="17" t="s">
        <v>1</v>
      </c>
      <c r="E17" s="21">
        <f>C17/0.58</f>
        <v>4.6469276912017778E-2</v>
      </c>
      <c r="F17" s="5" t="str">
        <f>IF(E17&lt;0.1, "&lt; 0.1","&gt;0.1")</f>
        <v>&lt; 0.1</v>
      </c>
      <c r="G17" s="5"/>
      <c r="H17" s="5"/>
      <c r="I17" s="5"/>
      <c r="J17" s="5"/>
      <c r="K17" s="5"/>
      <c r="L17" s="5"/>
      <c r="M17" s="5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9" ht="11.4" customHeight="1" x14ac:dyDescent="0.25">
      <c r="A18" s="10"/>
      <c r="B18" s="5"/>
      <c r="C18" s="5"/>
      <c r="G18" s="5"/>
      <c r="H18" s="5"/>
      <c r="I18" s="5"/>
      <c r="J18" s="5"/>
      <c r="K18" s="5"/>
      <c r="L18" s="5"/>
      <c r="M18" s="5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9" ht="11.4" customHeight="1" x14ac:dyDescent="0.25">
      <c r="A19" s="10"/>
      <c r="B19" s="5"/>
      <c r="C19" s="5"/>
      <c r="D19" s="5"/>
      <c r="E19" s="23"/>
      <c r="F19" s="22"/>
      <c r="G19" s="5"/>
      <c r="H19" s="5"/>
      <c r="I19" s="5"/>
      <c r="J19" s="5"/>
      <c r="K19" s="5"/>
      <c r="L19" s="5"/>
      <c r="M19" s="5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9" x14ac:dyDescent="0.25">
      <c r="A20" s="10"/>
      <c r="B20" s="24"/>
      <c r="C20" s="24"/>
      <c r="D20" s="24"/>
      <c r="E20" s="24"/>
      <c r="F20" s="24"/>
      <c r="G20" s="24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9" x14ac:dyDescent="0.25">
      <c r="A21" s="10"/>
      <c r="B21" s="11"/>
      <c r="C21" s="12" t="s">
        <v>2</v>
      </c>
      <c r="D21" s="12" t="s">
        <v>3</v>
      </c>
      <c r="E21" s="12" t="s">
        <v>4</v>
      </c>
      <c r="F21" s="12" t="s">
        <v>5</v>
      </c>
      <c r="G21" s="12" t="s">
        <v>11</v>
      </c>
      <c r="H21" s="5"/>
      <c r="I21" s="37" t="s">
        <v>17</v>
      </c>
      <c r="J21" s="38"/>
      <c r="K21" s="38"/>
      <c r="L21" s="39"/>
      <c r="M21" s="8" t="s">
        <v>14</v>
      </c>
      <c r="N21" s="5"/>
      <c r="O21" s="5"/>
      <c r="P21" s="5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9" x14ac:dyDescent="0.25">
      <c r="A22" s="10"/>
      <c r="B22" s="12" t="s">
        <v>2</v>
      </c>
      <c r="C22" s="13">
        <v>1</v>
      </c>
      <c r="D22" s="19">
        <v>3</v>
      </c>
      <c r="E22" s="19">
        <v>5</v>
      </c>
      <c r="F22" s="19">
        <v>7</v>
      </c>
      <c r="G22" s="31">
        <f>AVERAGE(I22:L22)</f>
        <v>0.55789247517188689</v>
      </c>
      <c r="H22" s="5"/>
      <c r="I22" s="25">
        <f>C22/SUM(C22:C25)</f>
        <v>0.59659090909090917</v>
      </c>
      <c r="J22" s="25">
        <f t="shared" ref="J22:L22" si="5">D22/SUM(D22:D25)</f>
        <v>0.66176470588235292</v>
      </c>
      <c r="K22" s="25">
        <f t="shared" si="5"/>
        <v>0.5357142857142857</v>
      </c>
      <c r="L22" s="25">
        <f t="shared" si="5"/>
        <v>0.4375</v>
      </c>
      <c r="M22" s="40">
        <f t="array" ref="M22:M25">MMULT(C22:F25, G22:G25)</f>
        <v>2.3555194805194803</v>
      </c>
      <c r="N22" s="5"/>
      <c r="O22" s="5"/>
      <c r="P22" s="5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9" x14ac:dyDescent="0.25">
      <c r="A23" s="10"/>
      <c r="B23" s="12" t="s">
        <v>3</v>
      </c>
      <c r="C23" s="15">
        <f>1/D22</f>
        <v>0.33333333333333331</v>
      </c>
      <c r="D23" s="13">
        <v>1</v>
      </c>
      <c r="E23" s="19">
        <v>3</v>
      </c>
      <c r="F23" s="19">
        <v>5</v>
      </c>
      <c r="G23" s="31">
        <f t="shared" ref="G23:G25" si="6">AVERAGE(I23:L23)</f>
        <v>0.26334511077158135</v>
      </c>
      <c r="H23" s="5"/>
      <c r="I23" s="25">
        <f>C23/SUM(C22:C25)</f>
        <v>0.19886363636363638</v>
      </c>
      <c r="J23" s="25">
        <f t="shared" ref="J23:L23" si="7">D23/SUM(D22:D25)</f>
        <v>0.22058823529411764</v>
      </c>
      <c r="K23" s="25">
        <f t="shared" si="7"/>
        <v>0.3214285714285714</v>
      </c>
      <c r="L23" s="25">
        <f t="shared" si="7"/>
        <v>0.3125</v>
      </c>
      <c r="M23" s="40">
        <v>1.0993761140819964</v>
      </c>
      <c r="N23" s="5"/>
      <c r="O23" s="5"/>
      <c r="P23" s="5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9" x14ac:dyDescent="0.25">
      <c r="A24" s="10"/>
      <c r="B24" s="12" t="s">
        <v>4</v>
      </c>
      <c r="C24" s="15">
        <f>1/E22</f>
        <v>0.2</v>
      </c>
      <c r="D24" s="15">
        <f>1/E23</f>
        <v>0.33333333333333331</v>
      </c>
      <c r="E24" s="13">
        <v>1</v>
      </c>
      <c r="F24" s="19">
        <v>3</v>
      </c>
      <c r="G24" s="31">
        <f>AVERAGE(I24:L24)</f>
        <v>0.12187261268143622</v>
      </c>
      <c r="H24" s="5"/>
      <c r="I24" s="25">
        <f>C24/SUM(C22:C25)</f>
        <v>0.11931818181818184</v>
      </c>
      <c r="J24" s="25">
        <f t="shared" ref="J24:L24" si="8">D24/SUM(D22:D25)</f>
        <v>7.3529411764705885E-2</v>
      </c>
      <c r="K24" s="25">
        <f t="shared" si="8"/>
        <v>0.10714285714285714</v>
      </c>
      <c r="L24" s="25">
        <f t="shared" si="8"/>
        <v>0.1875</v>
      </c>
      <c r="M24" s="40">
        <v>0.49190221543162727</v>
      </c>
      <c r="N24" s="5"/>
      <c r="O24" s="5"/>
      <c r="P24" s="5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9" x14ac:dyDescent="0.25">
      <c r="A25" s="10"/>
      <c r="B25" s="12" t="s">
        <v>5</v>
      </c>
      <c r="C25" s="15">
        <f>1/F22</f>
        <v>0.14285714285714285</v>
      </c>
      <c r="D25" s="15">
        <f>1/F23</f>
        <v>0.2</v>
      </c>
      <c r="E25" s="15">
        <f>1/F24</f>
        <v>0.33333333333333331</v>
      </c>
      <c r="F25" s="13">
        <v>1</v>
      </c>
      <c r="G25" s="31">
        <f t="shared" si="6"/>
        <v>5.68898013750955E-2</v>
      </c>
      <c r="H25" s="5"/>
      <c r="I25" s="20">
        <f>C25/SUM(C22:C25)</f>
        <v>8.5227272727272735E-2</v>
      </c>
      <c r="J25" s="20">
        <f t="shared" ref="J25:L25" si="9">D25/SUM(D22:D25)</f>
        <v>4.4117647058823532E-2</v>
      </c>
      <c r="K25" s="20">
        <f t="shared" si="9"/>
        <v>3.5714285714285712E-2</v>
      </c>
      <c r="L25" s="20">
        <f t="shared" si="9"/>
        <v>6.25E-2</v>
      </c>
      <c r="M25" s="40">
        <v>0.22988195278111245</v>
      </c>
      <c r="N25" s="5"/>
      <c r="O25" s="5"/>
      <c r="P25" s="5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pans="1:29" ht="14.4" customHeight="1" x14ac:dyDescent="0.25">
      <c r="A26" s="10"/>
      <c r="B26" s="16"/>
      <c r="C26" s="16"/>
      <c r="D26" s="16"/>
      <c r="E26" s="17" t="s">
        <v>15</v>
      </c>
      <c r="F26" s="21">
        <f>AVERAGE(M22/G22,M23/G23,M24/G24,M25/G25)</f>
        <v>4.1184656651573661</v>
      </c>
      <c r="G26" s="34">
        <f>SUM(G22:G25)</f>
        <v>0.99999999999999989</v>
      </c>
      <c r="H26" s="5"/>
      <c r="I26" s="34">
        <f>SUM(I22:I25)</f>
        <v>1.0000000000000002</v>
      </c>
      <c r="J26" s="34">
        <f t="shared" ref="J26:L26" si="10">SUM(J22:J25)</f>
        <v>0.99999999999999989</v>
      </c>
      <c r="K26" s="34">
        <f t="shared" si="10"/>
        <v>0.99999999999999989</v>
      </c>
      <c r="L26" s="34">
        <f t="shared" si="10"/>
        <v>1</v>
      </c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9" ht="14.4" customHeight="1" x14ac:dyDescent="0.25">
      <c r="A27" s="10"/>
      <c r="B27" s="16"/>
      <c r="C27" s="17" t="s">
        <v>0</v>
      </c>
      <c r="D27" s="21">
        <f>(F26-4)/3</f>
        <v>3.9488555052455375E-2</v>
      </c>
      <c r="E27" s="17" t="s">
        <v>1</v>
      </c>
      <c r="F27" s="21">
        <f>D27/0.9</f>
        <v>4.3876172280505971E-2</v>
      </c>
      <c r="G27" s="5" t="str">
        <f>IF(F27&lt;0.1, "&lt; 0.1","&gt;0.1")</f>
        <v>&lt; 0.1</v>
      </c>
      <c r="H27" s="5"/>
      <c r="I27" s="5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9" ht="14.4" customHeight="1" x14ac:dyDescent="0.25">
      <c r="A28" s="10"/>
      <c r="B28" s="16"/>
      <c r="C28" s="16"/>
      <c r="D28" s="16"/>
      <c r="H28" s="5"/>
      <c r="I28" s="5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9" ht="14.4" customHeight="1" x14ac:dyDescent="0.25">
      <c r="A29" s="10"/>
      <c r="B29" s="16"/>
      <c r="C29" s="16"/>
      <c r="D29" s="16"/>
      <c r="E29" s="5"/>
      <c r="F29" s="5"/>
      <c r="G29" s="5"/>
      <c r="H29" s="5"/>
      <c r="I29" s="5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9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9" x14ac:dyDescent="0.25">
      <c r="A31" s="10"/>
      <c r="B31" s="11"/>
      <c r="C31" s="12" t="s">
        <v>2</v>
      </c>
      <c r="D31" s="12" t="s">
        <v>3</v>
      </c>
      <c r="E31" s="12" t="s">
        <v>4</v>
      </c>
      <c r="F31" s="12" t="s">
        <v>5</v>
      </c>
      <c r="G31" s="12" t="s">
        <v>6</v>
      </c>
      <c r="H31" s="12" t="s">
        <v>11</v>
      </c>
      <c r="I31" s="26"/>
      <c r="J31" s="37" t="s">
        <v>17</v>
      </c>
      <c r="K31" s="38"/>
      <c r="L31" s="38"/>
      <c r="M31" s="38"/>
      <c r="N31" s="39"/>
      <c r="O31" s="8" t="s">
        <v>14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</row>
    <row r="32" spans="1:29" x14ac:dyDescent="0.25">
      <c r="A32" s="10"/>
      <c r="B32" s="12" t="s">
        <v>2</v>
      </c>
      <c r="C32" s="13">
        <v>1</v>
      </c>
      <c r="D32" s="19">
        <v>3</v>
      </c>
      <c r="E32" s="19">
        <v>5</v>
      </c>
      <c r="F32" s="27">
        <v>7</v>
      </c>
      <c r="G32" s="27">
        <v>9</v>
      </c>
      <c r="H32" s="31">
        <f>AVERAGE(J32:N32)</f>
        <v>0.50281949577049656</v>
      </c>
      <c r="I32" s="26"/>
      <c r="J32" s="25">
        <f>C32/SUM(C32:C36)</f>
        <v>0.55950266429840145</v>
      </c>
      <c r="K32" s="25">
        <f t="shared" ref="K32:M32" si="11">D32/SUM(D32:D36)</f>
        <v>0.64154786150712828</v>
      </c>
      <c r="L32" s="25">
        <f t="shared" si="11"/>
        <v>0.52447552447552448</v>
      </c>
      <c r="M32" s="25">
        <f t="shared" si="11"/>
        <v>0.4285714285714286</v>
      </c>
      <c r="N32" s="25">
        <f>G32/SUM(G32:G36)</f>
        <v>0.36</v>
      </c>
      <c r="O32" s="40">
        <f t="array" ref="O32:O36">MMULT(C32:G36, H32:H36)</f>
        <v>2.7430974111285282</v>
      </c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</row>
    <row r="33" spans="1:30" x14ac:dyDescent="0.25">
      <c r="A33" s="10"/>
      <c r="B33" s="12" t="s">
        <v>3</v>
      </c>
      <c r="C33" s="15">
        <f>1/D32</f>
        <v>0.33333333333333331</v>
      </c>
      <c r="D33" s="13">
        <v>1</v>
      </c>
      <c r="E33" s="19">
        <v>3</v>
      </c>
      <c r="F33" s="27">
        <v>5</v>
      </c>
      <c r="G33" s="27">
        <v>7</v>
      </c>
      <c r="H33" s="31">
        <f>AVERAGE(J33:N33)</f>
        <v>0.26023158778668332</v>
      </c>
      <c r="I33" s="26"/>
      <c r="J33" s="25">
        <f>C33/SUM(C32:C36)</f>
        <v>0.18650088809946713</v>
      </c>
      <c r="K33" s="25">
        <f t="shared" ref="K33:M33" si="12">D33/SUM(D32:D36)</f>
        <v>0.21384928716904275</v>
      </c>
      <c r="L33" s="25">
        <f t="shared" si="12"/>
        <v>0.31468531468531469</v>
      </c>
      <c r="M33" s="25">
        <f t="shared" si="12"/>
        <v>0.30612244897959184</v>
      </c>
      <c r="N33" s="25">
        <f>G33/SUM(G32:G36)</f>
        <v>0.28000000000000003</v>
      </c>
      <c r="O33" s="40">
        <v>1.4135234054891901</v>
      </c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</row>
    <row r="34" spans="1:30" x14ac:dyDescent="0.25">
      <c r="A34" s="10"/>
      <c r="B34" s="12" t="s">
        <v>4</v>
      </c>
      <c r="C34" s="15">
        <f>1/E32</f>
        <v>0.2</v>
      </c>
      <c r="D34" s="15">
        <f>1/E33</f>
        <v>0.33333333333333331</v>
      </c>
      <c r="E34" s="13">
        <v>1</v>
      </c>
      <c r="F34" s="27">
        <v>3</v>
      </c>
      <c r="G34" s="27">
        <v>5</v>
      </c>
      <c r="H34" s="31">
        <f>AVERAGE(J34:N34)</f>
        <v>0.13435044057311091</v>
      </c>
      <c r="I34" s="26"/>
      <c r="J34" s="25">
        <f>C34/SUM(C32:C36)</f>
        <v>0.1119005328596803</v>
      </c>
      <c r="K34" s="25">
        <f t="shared" ref="K34:M34" si="13">D34/SUM(D32:D36)</f>
        <v>7.128309572301425E-2</v>
      </c>
      <c r="L34" s="25">
        <f t="shared" si="13"/>
        <v>0.1048951048951049</v>
      </c>
      <c r="M34" s="25">
        <f t="shared" si="13"/>
        <v>0.18367346938775511</v>
      </c>
      <c r="N34" s="25">
        <f>G34/SUM(G32:G36)</f>
        <v>0.2</v>
      </c>
      <c r="O34" s="40">
        <v>0.69909524797636136</v>
      </c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</row>
    <row r="35" spans="1:30" x14ac:dyDescent="0.25">
      <c r="A35" s="10"/>
      <c r="B35" s="12" t="s">
        <v>5</v>
      </c>
      <c r="C35" s="15">
        <f>1/F32</f>
        <v>0.14285714285714285</v>
      </c>
      <c r="D35" s="15">
        <f>1/F33</f>
        <v>0.2</v>
      </c>
      <c r="E35" s="15">
        <f>1/F34</f>
        <v>0.33333333333333331</v>
      </c>
      <c r="F35" s="13">
        <v>1</v>
      </c>
      <c r="G35" s="27">
        <v>3</v>
      </c>
      <c r="H35" s="31">
        <f>AVERAGE(J35:N35)</f>
        <v>6.777766684747813E-2</v>
      </c>
      <c r="I35" s="26"/>
      <c r="J35" s="25">
        <f>C35/SUM(C32:C36)</f>
        <v>7.9928952042628773E-2</v>
      </c>
      <c r="K35" s="25">
        <f t="shared" ref="K35:M35" si="14">D35/SUM(D32:D36)</f>
        <v>4.2769857433808553E-2</v>
      </c>
      <c r="L35" s="25">
        <f t="shared" si="14"/>
        <v>3.4965034965034961E-2</v>
      </c>
      <c r="M35" s="25">
        <f t="shared" si="14"/>
        <v>6.1224489795918373E-2</v>
      </c>
      <c r="N35" s="25">
        <f>G35/SUM(G32:G36)</f>
        <v>0.12</v>
      </c>
      <c r="O35" s="40">
        <v>0.3409012482011875</v>
      </c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</row>
    <row r="36" spans="1:30" x14ac:dyDescent="0.25">
      <c r="A36" s="10"/>
      <c r="B36" s="12" t="s">
        <v>6</v>
      </c>
      <c r="C36" s="15">
        <f>1/G32</f>
        <v>0.1111111111111111</v>
      </c>
      <c r="D36" s="15">
        <f>1/G33</f>
        <v>0.14285714285714285</v>
      </c>
      <c r="E36" s="15">
        <f>1/G34</f>
        <v>0.2</v>
      </c>
      <c r="F36" s="15">
        <f>1/G35</f>
        <v>0.33333333333333331</v>
      </c>
      <c r="G36" s="13">
        <v>1</v>
      </c>
      <c r="H36" s="31">
        <f>AVERAGE(J36:N36)</f>
        <v>3.4820809022231121E-2</v>
      </c>
      <c r="I36" s="26"/>
      <c r="J36" s="20">
        <f>C36/SUM(C32:C36)</f>
        <v>6.216696269982238E-2</v>
      </c>
      <c r="K36" s="20">
        <f t="shared" ref="K36:M36" si="15">D36/SUM(D32:D36)</f>
        <v>3.0549898167006106E-2</v>
      </c>
      <c r="L36" s="20">
        <f t="shared" si="15"/>
        <v>2.097902097902098E-2</v>
      </c>
      <c r="M36" s="20">
        <f t="shared" si="15"/>
        <v>2.0408163265306124E-2</v>
      </c>
      <c r="N36" s="20">
        <f>G36/SUM(G32:G36)</f>
        <v>0.04</v>
      </c>
      <c r="O36" s="40">
        <v>0.17732822672845117</v>
      </c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</row>
    <row r="37" spans="1:30" ht="13.8" customHeight="1" x14ac:dyDescent="0.25">
      <c r="A37" s="10"/>
      <c r="B37" s="16"/>
      <c r="C37" s="16"/>
      <c r="D37" s="16"/>
      <c r="E37" s="18"/>
      <c r="F37" s="17" t="s">
        <v>15</v>
      </c>
      <c r="G37" s="21">
        <f>AVERAGE(O32/H32, O33/H33, O34/H34, O35/H35, O36/H36)</f>
        <v>5.2426069175311598</v>
      </c>
      <c r="H37" s="34">
        <f>SUM(H32:H36)</f>
        <v>1</v>
      </c>
      <c r="I37" s="5"/>
      <c r="J37" s="34">
        <f>SUM(J32:J36)</f>
        <v>0.99999999999999989</v>
      </c>
      <c r="K37" s="34">
        <f t="shared" ref="K37:N37" si="16">SUM(K32:K36)</f>
        <v>1</v>
      </c>
      <c r="L37" s="34">
        <f t="shared" si="16"/>
        <v>1</v>
      </c>
      <c r="M37" s="34">
        <f t="shared" si="16"/>
        <v>1</v>
      </c>
      <c r="N37" s="34">
        <f t="shared" si="16"/>
        <v>1</v>
      </c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30" ht="13.8" customHeight="1" x14ac:dyDescent="0.25">
      <c r="A38" s="10"/>
      <c r="B38" s="16"/>
      <c r="C38" s="16"/>
      <c r="D38" s="17" t="s">
        <v>0</v>
      </c>
      <c r="E38" s="21">
        <f>(G37-5)/4</f>
        <v>6.0651729382789954E-2</v>
      </c>
      <c r="F38" s="17" t="s">
        <v>1</v>
      </c>
      <c r="G38" s="21">
        <f>E38/1.12</f>
        <v>5.4153329806062453E-2</v>
      </c>
      <c r="H38" s="5" t="str">
        <f>IF(G38&lt;0.1, "&lt; 0.1","&gt;0.1")</f>
        <v>&lt; 0.1</v>
      </c>
      <c r="I38" s="5"/>
      <c r="J38" s="10"/>
      <c r="K38" s="26"/>
      <c r="L38" s="26"/>
      <c r="M38" s="26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30" ht="13.8" customHeight="1" x14ac:dyDescent="0.25">
      <c r="A39" s="10"/>
      <c r="B39" s="16"/>
      <c r="C39" s="16"/>
      <c r="D39" s="16"/>
      <c r="E39" s="18"/>
      <c r="I39" s="5"/>
      <c r="J39" s="10"/>
      <c r="K39" s="26"/>
      <c r="L39" s="26"/>
      <c r="M39" s="26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30" ht="13.8" customHeight="1" x14ac:dyDescent="0.25">
      <c r="A40" s="10"/>
      <c r="B40" s="16"/>
      <c r="C40" s="16"/>
      <c r="D40" s="16"/>
      <c r="E40" s="18"/>
      <c r="F40" s="23"/>
      <c r="G40" s="22"/>
      <c r="H40" s="10"/>
      <c r="I40" s="5"/>
      <c r="J40" s="10"/>
      <c r="K40" s="26"/>
      <c r="L40" s="26"/>
      <c r="M40" s="26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30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30" x14ac:dyDescent="0.25">
      <c r="A42" s="10"/>
      <c r="B42" s="11"/>
      <c r="C42" s="12" t="s">
        <v>2</v>
      </c>
      <c r="D42" s="12" t="s">
        <v>3</v>
      </c>
      <c r="E42" s="12" t="s">
        <v>4</v>
      </c>
      <c r="F42" s="12" t="s">
        <v>5</v>
      </c>
      <c r="G42" s="12" t="s">
        <v>6</v>
      </c>
      <c r="H42" s="12" t="s">
        <v>7</v>
      </c>
      <c r="I42" s="12" t="s">
        <v>11</v>
      </c>
      <c r="J42" s="10"/>
      <c r="K42" s="37" t="s">
        <v>17</v>
      </c>
      <c r="L42" s="38"/>
      <c r="M42" s="38"/>
      <c r="N42" s="38"/>
      <c r="O42" s="38"/>
      <c r="P42" s="39"/>
      <c r="Q42" s="8" t="s">
        <v>14</v>
      </c>
      <c r="R42" s="5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</row>
    <row r="43" spans="1:30" x14ac:dyDescent="0.25">
      <c r="A43" s="10"/>
      <c r="B43" s="12" t="s">
        <v>2</v>
      </c>
      <c r="C43" s="13">
        <v>1</v>
      </c>
      <c r="D43" s="19">
        <v>3</v>
      </c>
      <c r="E43" s="19">
        <v>5</v>
      </c>
      <c r="F43" s="27">
        <v>6</v>
      </c>
      <c r="G43" s="27">
        <v>7</v>
      </c>
      <c r="H43" s="27">
        <v>9</v>
      </c>
      <c r="I43" s="31">
        <f t="shared" ref="I43:I48" si="17">AVERAGE(K43:P43)</f>
        <v>0.4353916200928209</v>
      </c>
      <c r="J43" s="10"/>
      <c r="K43" s="25">
        <f>C43/SUM(C43:C48)</f>
        <v>0.51177904142973196</v>
      </c>
      <c r="L43" s="25">
        <f t="shared" ref="L43:M43" si="18">D43/SUM(D43:D48)</f>
        <v>0.62484502851475321</v>
      </c>
      <c r="M43" s="25">
        <f t="shared" si="18"/>
        <v>0.51673228346456701</v>
      </c>
      <c r="N43" s="25">
        <f>F43/SUM(F43:F48)</f>
        <v>0.38626609442060084</v>
      </c>
      <c r="O43" s="25">
        <f>G43/SUM(G43:G48)</f>
        <v>0.3</v>
      </c>
      <c r="P43" s="25">
        <f>H43/SUM(H43:H48)</f>
        <v>0.27272727272727271</v>
      </c>
      <c r="Q43" s="40">
        <f t="array" ref="Q43:Q48">MMULT(C43:H48, I43:I48)</f>
        <v>3.0213408638769774</v>
      </c>
      <c r="R43" s="5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</row>
    <row r="44" spans="1:30" x14ac:dyDescent="0.25">
      <c r="A44" s="10"/>
      <c r="B44" s="12" t="s">
        <v>3</v>
      </c>
      <c r="C44" s="15">
        <f>1/D43</f>
        <v>0.33333333333333331</v>
      </c>
      <c r="D44" s="13">
        <v>1</v>
      </c>
      <c r="E44" s="19">
        <v>3</v>
      </c>
      <c r="F44" s="27">
        <v>5</v>
      </c>
      <c r="G44" s="27">
        <v>7</v>
      </c>
      <c r="H44" s="27">
        <v>8</v>
      </c>
      <c r="I44" s="31">
        <f t="shared" si="17"/>
        <v>0.25887111908360755</v>
      </c>
      <c r="J44" s="10"/>
      <c r="K44" s="25">
        <f>C44/SUM(C43:C48)</f>
        <v>0.17059301380991063</v>
      </c>
      <c r="L44" s="25">
        <f t="shared" ref="L44:M44" si="19">D44/SUM(D43:D48)</f>
        <v>0.20828167617158441</v>
      </c>
      <c r="M44" s="25">
        <f t="shared" si="19"/>
        <v>0.31003937007874016</v>
      </c>
      <c r="N44" s="25">
        <f>F44/SUM(F43:F48)</f>
        <v>0.32188841201716739</v>
      </c>
      <c r="O44" s="25">
        <f>G44/SUM(G43:G48)</f>
        <v>0.3</v>
      </c>
      <c r="P44" s="25">
        <f>H44/SUM(H43:H48)</f>
        <v>0.24242424242424243</v>
      </c>
      <c r="Q44" s="40">
        <v>1.8049488023886773</v>
      </c>
      <c r="R44" s="5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</row>
    <row r="45" spans="1:30" x14ac:dyDescent="0.25">
      <c r="A45" s="10"/>
      <c r="B45" s="12" t="s">
        <v>4</v>
      </c>
      <c r="C45" s="15">
        <f>1/E43</f>
        <v>0.2</v>
      </c>
      <c r="D45" s="15">
        <f>1/E44</f>
        <v>0.33333333333333331</v>
      </c>
      <c r="E45" s="13">
        <v>1</v>
      </c>
      <c r="F45" s="27">
        <v>3</v>
      </c>
      <c r="G45" s="27">
        <v>5</v>
      </c>
      <c r="H45" s="27">
        <v>7</v>
      </c>
      <c r="I45" s="31">
        <f t="shared" si="17"/>
        <v>0.14911157733110247</v>
      </c>
      <c r="J45" s="10"/>
      <c r="K45" s="25">
        <f>C45/SUM(C43:C48)</f>
        <v>0.1023558082859464</v>
      </c>
      <c r="L45" s="25">
        <f t="shared" ref="L45:M45" si="20">D45/SUM(D43:D48)</f>
        <v>6.9427225390528133E-2</v>
      </c>
      <c r="M45" s="25">
        <f t="shared" si="20"/>
        <v>0.1033464566929134</v>
      </c>
      <c r="N45" s="25">
        <f>F45/SUM(F43:F48)</f>
        <v>0.19313304721030042</v>
      </c>
      <c r="O45" s="25">
        <f>G45/SUM(G43:G48)</f>
        <v>0.2142857142857143</v>
      </c>
      <c r="P45" s="25">
        <f>H45/SUM(H43:H48)</f>
        <v>0.21212121212121213</v>
      </c>
      <c r="Q45" s="40">
        <v>0.98869592001593187</v>
      </c>
      <c r="R45" s="5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</row>
    <row r="46" spans="1:30" x14ac:dyDescent="0.25">
      <c r="A46" s="10"/>
      <c r="B46" s="12" t="s">
        <v>5</v>
      </c>
      <c r="C46" s="15">
        <f>1/F43</f>
        <v>0.16666666666666666</v>
      </c>
      <c r="D46" s="15">
        <f>1/F44</f>
        <v>0.2</v>
      </c>
      <c r="E46" s="15">
        <f>1/F45</f>
        <v>0.33333333333333331</v>
      </c>
      <c r="F46" s="13">
        <v>1</v>
      </c>
      <c r="G46" s="27">
        <v>3</v>
      </c>
      <c r="H46" s="27">
        <v>5</v>
      </c>
      <c r="I46" s="31">
        <f t="shared" si="17"/>
        <v>8.4310987254487268E-2</v>
      </c>
      <c r="J46" s="10"/>
      <c r="K46" s="25">
        <f>C46/SUM(C43:C48)</f>
        <v>8.5296506904955313E-2</v>
      </c>
      <c r="L46" s="25">
        <f t="shared" ref="L46:M46" si="21">D46/SUM(D43:D48)</f>
        <v>4.1656335234316888E-2</v>
      </c>
      <c r="M46" s="25">
        <f t="shared" si="21"/>
        <v>3.4448818897637797E-2</v>
      </c>
      <c r="N46" s="25">
        <f>F46/SUM(F43:F48)</f>
        <v>6.4377682403433473E-2</v>
      </c>
      <c r="O46" s="25">
        <f>G46/SUM(G43:G48)</f>
        <v>0.12857142857142859</v>
      </c>
      <c r="P46" s="25">
        <f>H46/SUM(H43:H48)</f>
        <v>0.15151515151515152</v>
      </c>
      <c r="Q46" s="40">
        <v>0.52700763159601693</v>
      </c>
      <c r="R46" s="5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</row>
    <row r="47" spans="1:30" x14ac:dyDescent="0.25">
      <c r="A47" s="10"/>
      <c r="B47" s="12" t="s">
        <v>6</v>
      </c>
      <c r="C47" s="28">
        <f>1/G43</f>
        <v>0.14285714285714285</v>
      </c>
      <c r="D47" s="28">
        <f>1/G44</f>
        <v>0.14285714285714285</v>
      </c>
      <c r="E47" s="28">
        <f>1/G45</f>
        <v>0.2</v>
      </c>
      <c r="F47" s="28">
        <f>1/G46</f>
        <v>0.33333333333333331</v>
      </c>
      <c r="G47" s="29">
        <v>1</v>
      </c>
      <c r="H47" s="27">
        <v>3</v>
      </c>
      <c r="I47" s="31">
        <f t="shared" si="17"/>
        <v>4.6460094895469282E-2</v>
      </c>
      <c r="J47" s="10"/>
      <c r="K47" s="25">
        <f>C47/SUM(C43:C48)</f>
        <v>7.3111291632818848E-2</v>
      </c>
      <c r="L47" s="25">
        <f t="shared" ref="L47:M47" si="22">D47/SUM(D43:D48)</f>
        <v>2.9754525167369202E-2</v>
      </c>
      <c r="M47" s="25">
        <f t="shared" si="22"/>
        <v>2.0669291338582679E-2</v>
      </c>
      <c r="N47" s="25">
        <f>F47/SUM(F43:F48)</f>
        <v>2.1459227467811159E-2</v>
      </c>
      <c r="O47" s="25">
        <f>G47/SUM(G43:G48)</f>
        <v>4.2857142857142858E-2</v>
      </c>
      <c r="P47" s="25">
        <f>H47/SUM(H43:H48)</f>
        <v>9.0909090909090912E-2</v>
      </c>
      <c r="Q47" s="40">
        <v>0.28113026811830821</v>
      </c>
      <c r="R47" s="5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</row>
    <row r="48" spans="1:30" x14ac:dyDescent="0.25">
      <c r="A48" s="10"/>
      <c r="B48" s="12" t="s">
        <v>7</v>
      </c>
      <c r="C48" s="15">
        <f>1/H43</f>
        <v>0.1111111111111111</v>
      </c>
      <c r="D48" s="15">
        <f>1/H44</f>
        <v>0.125</v>
      </c>
      <c r="E48" s="15">
        <f>1/H45</f>
        <v>0.14285714285714285</v>
      </c>
      <c r="F48" s="15">
        <f>1/H46</f>
        <v>0.2</v>
      </c>
      <c r="G48" s="15">
        <f>1/H47</f>
        <v>0.33333333333333331</v>
      </c>
      <c r="H48" s="13">
        <v>1</v>
      </c>
      <c r="I48" s="31">
        <f t="shared" si="17"/>
        <v>2.5854601342512547E-2</v>
      </c>
      <c r="J48" s="10"/>
      <c r="K48" s="25">
        <f>C48/SUM(C43:C48)</f>
        <v>5.686433793663688E-2</v>
      </c>
      <c r="L48" s="25">
        <f t="shared" ref="L48:M48" si="23">D48/SUM(D43:D48)</f>
        <v>2.6035209521448052E-2</v>
      </c>
      <c r="M48" s="25">
        <f t="shared" si="23"/>
        <v>1.4763779527559055E-2</v>
      </c>
      <c r="N48" s="25">
        <f>F48/SUM(F43:F48)</f>
        <v>1.2875536480686695E-2</v>
      </c>
      <c r="O48" s="25">
        <f>G48/SUM(G43:G48)</f>
        <v>1.4285714285714285E-2</v>
      </c>
      <c r="P48" s="25">
        <f>H48/SUM(H43:H48)</f>
        <v>3.0303030303030304E-2</v>
      </c>
      <c r="Q48" s="40">
        <v>0.16024088755877403</v>
      </c>
      <c r="R48" s="5"/>
      <c r="S48" s="26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</row>
    <row r="49" spans="1:31" ht="11.4" customHeight="1" x14ac:dyDescent="0.25">
      <c r="A49" s="10"/>
      <c r="B49" s="16"/>
      <c r="C49" s="16"/>
      <c r="D49" s="16"/>
      <c r="E49" s="18"/>
      <c r="F49" s="23"/>
      <c r="G49" s="17" t="s">
        <v>15</v>
      </c>
      <c r="H49" s="21">
        <f>AVERAGE(Q43/I43,Q44/I44,Q45/I45,Q46/I46,Q47/I47,Q48/I48)</f>
        <v>6.5069766243727374</v>
      </c>
      <c r="I49" s="34">
        <f>SUM(I43:I48)</f>
        <v>1</v>
      </c>
      <c r="J49" s="5"/>
      <c r="K49" s="34">
        <f>SUM(K43:K48)</f>
        <v>1</v>
      </c>
      <c r="L49" s="34">
        <f t="shared" ref="L49:P49" si="24">SUM(L43:L48)</f>
        <v>0.99999999999999989</v>
      </c>
      <c r="M49" s="34">
        <f t="shared" si="24"/>
        <v>1.0000000000000002</v>
      </c>
      <c r="N49" s="34">
        <f t="shared" si="24"/>
        <v>1</v>
      </c>
      <c r="O49" s="34">
        <f t="shared" si="24"/>
        <v>0.99999999999999989</v>
      </c>
      <c r="P49" s="34">
        <f t="shared" si="24"/>
        <v>1</v>
      </c>
      <c r="Q49" s="10"/>
      <c r="R49" s="10"/>
      <c r="S49" s="10"/>
      <c r="T49" s="10"/>
      <c r="U49" s="10"/>
      <c r="V49" s="10"/>
      <c r="W49" s="10"/>
      <c r="X49" s="10"/>
      <c r="Y49" s="10"/>
    </row>
    <row r="50" spans="1:31" ht="11.4" customHeight="1" x14ac:dyDescent="0.25">
      <c r="A50" s="10"/>
      <c r="B50" s="16"/>
      <c r="C50" s="16"/>
      <c r="D50" s="16"/>
      <c r="E50" s="17" t="s">
        <v>0</v>
      </c>
      <c r="F50" s="21">
        <f>(H49-6)/5</f>
        <v>0.10139532487454747</v>
      </c>
      <c r="G50" s="17" t="s">
        <v>1</v>
      </c>
      <c r="H50" s="21">
        <f>F50/1.24</f>
        <v>8.1770423285925375E-2</v>
      </c>
      <c r="I50" s="5" t="str">
        <f>IF(H50&lt;0.1, "&lt; 0.1","&gt;0.1")</f>
        <v>&lt; 0.1</v>
      </c>
      <c r="J50" s="5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31" ht="11.4" customHeight="1" x14ac:dyDescent="0.25">
      <c r="A51" s="10"/>
      <c r="B51" s="16"/>
      <c r="C51" s="16"/>
      <c r="D51" s="16"/>
      <c r="E51" s="18"/>
      <c r="F51" s="23"/>
      <c r="J51" s="5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31" ht="11.4" customHeight="1" x14ac:dyDescent="0.25">
      <c r="A52" s="10"/>
      <c r="B52" s="16"/>
      <c r="C52" s="16"/>
      <c r="D52" s="16"/>
      <c r="E52" s="18"/>
      <c r="F52" s="23"/>
      <c r="G52" s="23"/>
      <c r="H52" s="22"/>
      <c r="I52" s="10"/>
      <c r="J52" s="5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3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31" x14ac:dyDescent="0.25">
      <c r="A54" s="10"/>
      <c r="B54" s="11"/>
      <c r="C54" s="12" t="s">
        <v>2</v>
      </c>
      <c r="D54" s="12" t="s">
        <v>3</v>
      </c>
      <c r="E54" s="12" t="s">
        <v>4</v>
      </c>
      <c r="F54" s="12" t="s">
        <v>5</v>
      </c>
      <c r="G54" s="12" t="s">
        <v>6</v>
      </c>
      <c r="H54" s="12" t="s">
        <v>7</v>
      </c>
      <c r="I54" s="12" t="s">
        <v>8</v>
      </c>
      <c r="J54" s="12" t="s">
        <v>11</v>
      </c>
      <c r="K54" s="10"/>
      <c r="L54" s="37" t="s">
        <v>17</v>
      </c>
      <c r="M54" s="38"/>
      <c r="N54" s="38"/>
      <c r="O54" s="38"/>
      <c r="P54" s="38"/>
      <c r="Q54" s="38"/>
      <c r="R54" s="39"/>
      <c r="S54" s="8" t="s">
        <v>14</v>
      </c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</row>
    <row r="55" spans="1:31" x14ac:dyDescent="0.25">
      <c r="A55" s="10"/>
      <c r="B55" s="12" t="s">
        <v>2</v>
      </c>
      <c r="C55" s="13">
        <v>1</v>
      </c>
      <c r="D55" s="19">
        <v>3</v>
      </c>
      <c r="E55" s="19">
        <v>4</v>
      </c>
      <c r="F55" s="27">
        <v>6</v>
      </c>
      <c r="G55" s="27">
        <v>7</v>
      </c>
      <c r="H55" s="27">
        <v>8</v>
      </c>
      <c r="I55" s="27">
        <v>9</v>
      </c>
      <c r="J55" s="31">
        <f>AVERAGE(L55:R55)</f>
        <v>0.39304733942579667</v>
      </c>
      <c r="K55" s="10"/>
      <c r="L55" s="25">
        <f>C55/SUM(C55:C61)</f>
        <v>0.4697110904007456</v>
      </c>
      <c r="M55" s="25">
        <f t="shared" ref="M55" si="25">D55/SUM(D55:D61)</f>
        <v>0.58428008346858329</v>
      </c>
      <c r="N55" s="25">
        <f>E55/SUM(E55:E61)</f>
        <v>0.51001821493624766</v>
      </c>
      <c r="O55" s="25">
        <f>F55/SUM(F55:F61)</f>
        <v>0.38216560509554143</v>
      </c>
      <c r="P55" s="25">
        <f>G55/SUM(G55:G61)</f>
        <v>0.31065088757396453</v>
      </c>
      <c r="Q55" s="25">
        <f>H55/SUM(H55:H61)</f>
        <v>0.26373626373626374</v>
      </c>
      <c r="R55" s="25">
        <f>I55/SUM(I55:I61)</f>
        <v>0.23076923076923078</v>
      </c>
      <c r="S55" s="40">
        <f t="array" ref="S55:S61">MMULT(C55:I61, J55:J61)</f>
        <v>3.2082939920100695</v>
      </c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</row>
    <row r="56" spans="1:31" x14ac:dyDescent="0.25">
      <c r="A56" s="10"/>
      <c r="B56" s="12" t="s">
        <v>3</v>
      </c>
      <c r="C56" s="15">
        <f>1/D55</f>
        <v>0.33333333333333331</v>
      </c>
      <c r="D56" s="13">
        <v>1</v>
      </c>
      <c r="E56" s="19">
        <v>2</v>
      </c>
      <c r="F56" s="27">
        <v>5</v>
      </c>
      <c r="G56" s="27">
        <v>6</v>
      </c>
      <c r="H56" s="27">
        <v>7</v>
      </c>
      <c r="I56" s="27">
        <v>8</v>
      </c>
      <c r="J56" s="31">
        <f t="shared" ref="J56:J61" si="26">AVERAGE(L56:R56)</f>
        <v>0.2324257802262952</v>
      </c>
      <c r="K56" s="10"/>
      <c r="L56" s="25">
        <f>C56/SUM(C55:C61)</f>
        <v>0.15657036346691519</v>
      </c>
      <c r="M56" s="25">
        <f t="shared" ref="M56" si="27">D56/SUM(D55:D61)</f>
        <v>0.19476002782286109</v>
      </c>
      <c r="N56" s="25">
        <f>E56/SUM(E55:E61)</f>
        <v>0.25500910746812383</v>
      </c>
      <c r="O56" s="25">
        <f>F56/SUM(F55:F61)</f>
        <v>0.31847133757961787</v>
      </c>
      <c r="P56" s="25">
        <f>G56/SUM(G55:G61)</f>
        <v>0.26627218934911245</v>
      </c>
      <c r="Q56" s="25">
        <f>H56/SUM(H55:H61)</f>
        <v>0.23076923076923078</v>
      </c>
      <c r="R56" s="25">
        <f>I56/SUM(I55:I61)</f>
        <v>0.20512820512820512</v>
      </c>
      <c r="S56" s="40">
        <v>1.945087132848504</v>
      </c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</row>
    <row r="57" spans="1:31" x14ac:dyDescent="0.25">
      <c r="A57" s="10"/>
      <c r="B57" s="12" t="s">
        <v>4</v>
      </c>
      <c r="C57" s="15">
        <f>1/E55</f>
        <v>0.25</v>
      </c>
      <c r="D57" s="15">
        <f>1/E56</f>
        <v>0.5</v>
      </c>
      <c r="E57" s="13">
        <v>1</v>
      </c>
      <c r="F57" s="27">
        <v>3</v>
      </c>
      <c r="G57" s="27">
        <v>5</v>
      </c>
      <c r="H57" s="27">
        <v>6</v>
      </c>
      <c r="I57" s="27">
        <v>7</v>
      </c>
      <c r="J57" s="31">
        <f t="shared" si="26"/>
        <v>0.16179685874386962</v>
      </c>
      <c r="K57" s="10"/>
      <c r="L57" s="25">
        <f>C57/SUM(C55:C61)</f>
        <v>0.1174277726001864</v>
      </c>
      <c r="M57" s="25">
        <f t="shared" ref="M57" si="28">D57/SUM(D55:D61)</f>
        <v>9.7380013911430544E-2</v>
      </c>
      <c r="N57" s="25">
        <f>E57/SUM(E55:E61)</f>
        <v>0.12750455373406192</v>
      </c>
      <c r="O57" s="25">
        <f>F57/SUM(F55:F61)</f>
        <v>0.19108280254777071</v>
      </c>
      <c r="P57" s="25">
        <f>G57/SUM(G55:G61)</f>
        <v>0.22189349112426038</v>
      </c>
      <c r="Q57" s="25">
        <f>H57/SUM(H55:H61)</f>
        <v>0.19780219780219782</v>
      </c>
      <c r="R57" s="25">
        <f>I57/SUM(I55:I61)</f>
        <v>0.17948717948717949</v>
      </c>
      <c r="S57" s="40">
        <v>1.3251290765665582</v>
      </c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</row>
    <row r="58" spans="1:31" x14ac:dyDescent="0.25">
      <c r="A58" s="10"/>
      <c r="B58" s="12" t="s">
        <v>5</v>
      </c>
      <c r="C58" s="15">
        <f>1/F55</f>
        <v>0.16666666666666666</v>
      </c>
      <c r="D58" s="15">
        <f>1/F56</f>
        <v>0.2</v>
      </c>
      <c r="E58" s="15">
        <f>1/F57</f>
        <v>0.33333333333333331</v>
      </c>
      <c r="F58" s="13">
        <v>1</v>
      </c>
      <c r="G58" s="27">
        <v>3</v>
      </c>
      <c r="H58" s="27">
        <v>5</v>
      </c>
      <c r="I58" s="27">
        <v>6</v>
      </c>
      <c r="J58" s="31">
        <f t="shared" si="26"/>
        <v>9.6464340868740325E-2</v>
      </c>
      <c r="K58" s="10"/>
      <c r="L58" s="25">
        <f>C58/SUM(C55:C61)</f>
        <v>7.8285181733457596E-2</v>
      </c>
      <c r="M58" s="25">
        <f t="shared" ref="M58" si="29">D58/SUM(D55:D61)</f>
        <v>3.895200556457222E-2</v>
      </c>
      <c r="N58" s="25">
        <f>E58/SUM(E55:E61)</f>
        <v>4.2501517911353974E-2</v>
      </c>
      <c r="O58" s="25">
        <f>F58/SUM(F55:F61)</f>
        <v>6.3694267515923567E-2</v>
      </c>
      <c r="P58" s="25">
        <f>G58/SUM(G55:G61)</f>
        <v>0.13313609467455623</v>
      </c>
      <c r="Q58" s="25">
        <f>H58/SUM(H55:H61)</f>
        <v>0.16483516483516483</v>
      </c>
      <c r="R58" s="25">
        <f>I58/SUM(I55:I61)</f>
        <v>0.15384615384615385</v>
      </c>
      <c r="S58" s="40">
        <v>0.74590577006878422</v>
      </c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</row>
    <row r="59" spans="1:31" x14ac:dyDescent="0.25">
      <c r="A59" s="10"/>
      <c r="B59" s="12" t="s">
        <v>6</v>
      </c>
      <c r="C59" s="28">
        <f>1/G55</f>
        <v>0.14285714285714285</v>
      </c>
      <c r="D59" s="28">
        <f>1/G56</f>
        <v>0.16666666666666666</v>
      </c>
      <c r="E59" s="28">
        <f>1/G57</f>
        <v>0.2</v>
      </c>
      <c r="F59" s="28">
        <f>1/G58</f>
        <v>0.33333333333333331</v>
      </c>
      <c r="G59" s="29">
        <v>1</v>
      </c>
      <c r="H59" s="27">
        <v>3</v>
      </c>
      <c r="I59" s="27">
        <v>5</v>
      </c>
      <c r="J59" s="31">
        <f t="shared" si="26"/>
        <v>5.9682692509043796E-2</v>
      </c>
      <c r="K59" s="10"/>
      <c r="L59" s="25">
        <f>C59/SUM(C55:C61)</f>
        <v>6.7101584342963649E-2</v>
      </c>
      <c r="M59" s="25">
        <f t="shared" ref="M59" si="30">D59/SUM(D55:D61)</f>
        <v>3.2460004637143512E-2</v>
      </c>
      <c r="N59" s="25">
        <f>E59/SUM(E55:E61)</f>
        <v>2.5500910746812384E-2</v>
      </c>
      <c r="O59" s="25">
        <f>F59/SUM(F55:F61)</f>
        <v>2.1231422505307854E-2</v>
      </c>
      <c r="P59" s="25">
        <f>G59/SUM(G55:G61)</f>
        <v>4.4378698224852076E-2</v>
      </c>
      <c r="Q59" s="25">
        <f>H59/SUM(H55:H61)</f>
        <v>9.8901098901098911E-2</v>
      </c>
      <c r="R59" s="25">
        <f>I59/SUM(I55:I61)</f>
        <v>0.12820512820512819</v>
      </c>
      <c r="S59" s="40">
        <v>0.43193921587009915</v>
      </c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</row>
    <row r="60" spans="1:31" x14ac:dyDescent="0.25">
      <c r="A60" s="10"/>
      <c r="B60" s="12" t="s">
        <v>7</v>
      </c>
      <c r="C60" s="15">
        <f>1/H55</f>
        <v>0.125</v>
      </c>
      <c r="D60" s="15">
        <f>1/H56</f>
        <v>0.14285714285714285</v>
      </c>
      <c r="E60" s="15">
        <f>1/H57</f>
        <v>0.16666666666666666</v>
      </c>
      <c r="F60" s="15">
        <f>1/H58</f>
        <v>0.2</v>
      </c>
      <c r="G60" s="15">
        <f>1/H59</f>
        <v>0.33333333333333331</v>
      </c>
      <c r="H60" s="13">
        <v>1</v>
      </c>
      <c r="I60" s="19">
        <v>3</v>
      </c>
      <c r="J60" s="31">
        <f t="shared" si="26"/>
        <v>3.5029909882128625E-2</v>
      </c>
      <c r="K60" s="10"/>
      <c r="L60" s="25">
        <f>C60/SUM(C55:C61)</f>
        <v>5.87138863000932E-2</v>
      </c>
      <c r="M60" s="25">
        <f t="shared" ref="M60" si="31">D60/SUM(D55:D61)</f>
        <v>2.782286111755158E-2</v>
      </c>
      <c r="N60" s="25">
        <f>E60/SUM(E55:E61)</f>
        <v>2.1250758955676987E-2</v>
      </c>
      <c r="O60" s="25">
        <f>F60/SUM(F55:F61)</f>
        <v>1.2738853503184714E-2</v>
      </c>
      <c r="P60" s="25">
        <f>G60/SUM(G55:G61)</f>
        <v>1.4792899408284025E-2</v>
      </c>
      <c r="Q60" s="25">
        <f>H60/SUM(H55:H61)</f>
        <v>3.2967032967032968E-2</v>
      </c>
      <c r="R60" s="25">
        <f>I60/SUM(I55:I61)</f>
        <v>7.6923076923076927E-2</v>
      </c>
      <c r="S60" s="40">
        <v>0.24817698736627539</v>
      </c>
      <c r="T60" s="5"/>
      <c r="U60" s="26"/>
      <c r="V60" s="10"/>
      <c r="W60" s="10"/>
      <c r="X60" s="10"/>
      <c r="Y60" s="10"/>
      <c r="Z60" s="10"/>
      <c r="AA60" s="10"/>
      <c r="AB60" s="10"/>
      <c r="AC60" s="10"/>
      <c r="AD60" s="10"/>
      <c r="AE60" s="10"/>
    </row>
    <row r="61" spans="1:31" x14ac:dyDescent="0.25">
      <c r="A61" s="10"/>
      <c r="B61" s="12" t="s">
        <v>8</v>
      </c>
      <c r="C61" s="15">
        <f>1/I55</f>
        <v>0.1111111111111111</v>
      </c>
      <c r="D61" s="15">
        <f>1/I56</f>
        <v>0.125</v>
      </c>
      <c r="E61" s="15">
        <f>1/I57</f>
        <v>0.14285714285714285</v>
      </c>
      <c r="F61" s="15">
        <f>1/I58</f>
        <v>0.16666666666666666</v>
      </c>
      <c r="G61" s="15">
        <f>1/I59</f>
        <v>0.2</v>
      </c>
      <c r="H61" s="15">
        <f>1/I60</f>
        <v>0.33333333333333331</v>
      </c>
      <c r="I61" s="13">
        <v>1</v>
      </c>
      <c r="J61" s="31">
        <f t="shared" si="26"/>
        <v>2.1553078344125731E-2</v>
      </c>
      <c r="K61" s="10"/>
      <c r="L61" s="25">
        <f>C61/SUM(C55:C61)</f>
        <v>5.2190121155638397E-2</v>
      </c>
      <c r="M61" s="25">
        <f t="shared" ref="M61" si="32">D61/SUM(D55:D61)</f>
        <v>2.4345003477857636E-2</v>
      </c>
      <c r="N61" s="25">
        <f>E61/SUM(E55:E61)</f>
        <v>1.8214936247723131E-2</v>
      </c>
      <c r="O61" s="25">
        <f>F61/SUM(F55:F61)</f>
        <v>1.0615711252653927E-2</v>
      </c>
      <c r="P61" s="25">
        <f>G61/SUM(G55:G61)</f>
        <v>8.8757396449704162E-3</v>
      </c>
      <c r="Q61" s="25">
        <f>H61/SUM(H55:H61)</f>
        <v>1.0989010989010988E-2</v>
      </c>
      <c r="R61" s="25">
        <f>I61/SUM(I55:I61)</f>
        <v>2.564102564102564E-2</v>
      </c>
      <c r="S61" s="40">
        <v>0.15708262971266387</v>
      </c>
      <c r="T61" s="5"/>
      <c r="U61" s="26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pans="1:31" ht="14.4" customHeight="1" x14ac:dyDescent="0.25">
      <c r="A62" s="10"/>
      <c r="B62" s="16"/>
      <c r="C62" s="16"/>
      <c r="D62" s="16"/>
      <c r="E62" s="18"/>
      <c r="F62" s="23"/>
      <c r="G62" s="23"/>
      <c r="H62" s="17" t="s">
        <v>15</v>
      </c>
      <c r="I62" s="21">
        <f>AVERAGE(S55/J55,S56/J56,S57/J57,S58/J58,S59/J59,S60/J60,S61/J61)</f>
        <v>7.7234194174928206</v>
      </c>
      <c r="J62" s="34">
        <f>SUM(J55:J61)</f>
        <v>1</v>
      </c>
      <c r="K62" s="5"/>
      <c r="L62" s="34">
        <f>SUM(L55:L61)</f>
        <v>1</v>
      </c>
      <c r="M62" s="34">
        <f t="shared" ref="M62:R62" si="33">SUM(M55:M61)</f>
        <v>0.99999999999999989</v>
      </c>
      <c r="N62" s="34">
        <f t="shared" si="33"/>
        <v>0.99999999999999978</v>
      </c>
      <c r="O62" s="34">
        <f t="shared" si="33"/>
        <v>1</v>
      </c>
      <c r="P62" s="34">
        <f t="shared" si="33"/>
        <v>1</v>
      </c>
      <c r="Q62" s="34">
        <f t="shared" si="33"/>
        <v>0.99999999999999989</v>
      </c>
      <c r="R62" s="34">
        <f t="shared" si="33"/>
        <v>1</v>
      </c>
      <c r="S62" s="10"/>
      <c r="T62" s="10"/>
      <c r="U62" s="10"/>
      <c r="V62" s="10"/>
      <c r="W62" s="10"/>
      <c r="X62" s="10"/>
      <c r="Y62" s="10"/>
    </row>
    <row r="63" spans="1:31" ht="14.4" customHeight="1" x14ac:dyDescent="0.25">
      <c r="A63" s="10"/>
      <c r="B63" s="16"/>
      <c r="C63" s="16"/>
      <c r="D63" s="16"/>
      <c r="E63" s="18"/>
      <c r="F63" s="17" t="s">
        <v>0</v>
      </c>
      <c r="G63" s="21">
        <f>(I62-7)/6</f>
        <v>0.1205699029154701</v>
      </c>
      <c r="H63" s="17" t="s">
        <v>1</v>
      </c>
      <c r="I63" s="21">
        <f>G63/1.32</f>
        <v>9.1340835542022797E-2</v>
      </c>
      <c r="J63" s="5" t="str">
        <f>IF(I63&lt;0.1, "&lt; 0.1","&gt;0.1")</f>
        <v>&lt; 0.1</v>
      </c>
      <c r="K63" s="5"/>
      <c r="L63" s="5"/>
      <c r="M63" s="5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31" ht="14.4" customHeight="1" x14ac:dyDescent="0.25">
      <c r="A64" s="10"/>
      <c r="B64" s="16"/>
      <c r="C64" s="16"/>
      <c r="D64" s="16"/>
      <c r="E64" s="18"/>
      <c r="F64" s="23"/>
      <c r="G64" s="23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32" ht="14.4" customHeight="1" x14ac:dyDescent="0.25">
      <c r="A65" s="10"/>
      <c r="B65" s="16"/>
      <c r="C65" s="16"/>
      <c r="D65" s="16"/>
      <c r="E65" s="18"/>
      <c r="F65" s="23"/>
      <c r="G65" s="23"/>
      <c r="H65" s="23"/>
      <c r="I65" s="22"/>
      <c r="J65" s="10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32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32" x14ac:dyDescent="0.25">
      <c r="A67" s="10"/>
      <c r="B67" s="11"/>
      <c r="C67" s="12" t="s">
        <v>2</v>
      </c>
      <c r="D67" s="12" t="s">
        <v>3</v>
      </c>
      <c r="E67" s="12" t="s">
        <v>4</v>
      </c>
      <c r="F67" s="12" t="s">
        <v>5</v>
      </c>
      <c r="G67" s="12" t="s">
        <v>6</v>
      </c>
      <c r="H67" s="12" t="s">
        <v>7</v>
      </c>
      <c r="I67" s="12" t="s">
        <v>8</v>
      </c>
      <c r="J67" s="12" t="s">
        <v>9</v>
      </c>
      <c r="K67" s="12" t="s">
        <v>11</v>
      </c>
      <c r="L67" s="10"/>
      <c r="M67" s="37" t="s">
        <v>17</v>
      </c>
      <c r="N67" s="38"/>
      <c r="O67" s="38"/>
      <c r="P67" s="38"/>
      <c r="Q67" s="38"/>
      <c r="R67" s="38"/>
      <c r="S67" s="38"/>
      <c r="T67" s="39"/>
      <c r="U67" s="8" t="s">
        <v>14</v>
      </c>
      <c r="V67" s="5"/>
      <c r="W67" s="10"/>
      <c r="X67" s="10"/>
      <c r="Y67" s="10"/>
      <c r="Z67" s="10"/>
      <c r="AA67" s="10"/>
      <c r="AB67" s="10"/>
      <c r="AC67" s="10"/>
      <c r="AD67" s="10"/>
      <c r="AE67" s="10"/>
      <c r="AF67" s="10"/>
    </row>
    <row r="68" spans="1:32" x14ac:dyDescent="0.25">
      <c r="A68" s="10"/>
      <c r="B68" s="12" t="s">
        <v>2</v>
      </c>
      <c r="C68" s="13">
        <v>1</v>
      </c>
      <c r="D68" s="19">
        <v>3</v>
      </c>
      <c r="E68" s="19">
        <v>4</v>
      </c>
      <c r="F68" s="27">
        <v>5</v>
      </c>
      <c r="G68" s="27">
        <v>6</v>
      </c>
      <c r="H68" s="27">
        <v>7</v>
      </c>
      <c r="I68" s="27">
        <v>8</v>
      </c>
      <c r="J68" s="27">
        <v>9</v>
      </c>
      <c r="K68" s="31">
        <f>AVERAGE(M68:T68)</f>
        <v>0.35841495041307975</v>
      </c>
      <c r="L68" s="10"/>
      <c r="M68" s="20">
        <f>C68/SUM(C68:C75)</f>
        <v>0.42937468052479122</v>
      </c>
      <c r="N68" s="20">
        <f t="shared" ref="N68:T68" si="34">D68/SUM(D68:D75)</f>
        <v>0.54866100587851074</v>
      </c>
      <c r="O68" s="20">
        <f t="shared" si="34"/>
        <v>0.49426301853486315</v>
      </c>
      <c r="P68" s="20">
        <f t="shared" si="34"/>
        <v>0.38610038610038611</v>
      </c>
      <c r="Q68" s="20">
        <f t="shared" si="34"/>
        <v>0.30328559393428817</v>
      </c>
      <c r="R68" s="20">
        <f t="shared" si="34"/>
        <v>0.26332288401253917</v>
      </c>
      <c r="S68" s="20">
        <f t="shared" si="34"/>
        <v>0.23300970873786406</v>
      </c>
      <c r="T68" s="20">
        <f t="shared" si="34"/>
        <v>0.20930232558139536</v>
      </c>
      <c r="U68" s="40">
        <f t="array" ref="U68:U75">MMULT(C68:J75,K68:K75)</f>
        <v>3.3173622102760008</v>
      </c>
      <c r="V68" s="5"/>
      <c r="W68" s="10"/>
      <c r="X68" s="10"/>
      <c r="Y68" s="10"/>
      <c r="Z68" s="10"/>
      <c r="AA68" s="10"/>
      <c r="AB68" s="10"/>
      <c r="AC68" s="10"/>
      <c r="AD68" s="10"/>
      <c r="AE68" s="10"/>
      <c r="AF68" s="10"/>
    </row>
    <row r="69" spans="1:32" x14ac:dyDescent="0.25">
      <c r="A69" s="10"/>
      <c r="B69" s="12" t="s">
        <v>3</v>
      </c>
      <c r="C69" s="15">
        <f>1/D68</f>
        <v>0.33333333333333331</v>
      </c>
      <c r="D69" s="13">
        <v>1</v>
      </c>
      <c r="E69" s="19">
        <v>2</v>
      </c>
      <c r="F69" s="27">
        <v>3</v>
      </c>
      <c r="G69" s="27">
        <v>5</v>
      </c>
      <c r="H69" s="27">
        <v>6</v>
      </c>
      <c r="I69" s="27">
        <v>7</v>
      </c>
      <c r="J69" s="27">
        <v>8</v>
      </c>
      <c r="K69" s="31">
        <f t="shared" ref="K69:K75" si="35">AVERAGE(M69:T69)</f>
        <v>0.2091471209084767</v>
      </c>
      <c r="L69" s="10"/>
      <c r="M69" s="20">
        <f>C69/SUM(C68:C75)</f>
        <v>0.14312489350826374</v>
      </c>
      <c r="N69" s="20">
        <f t="shared" ref="N69:T69" si="36">D69/SUM(D68:D75)</f>
        <v>0.18288700195950358</v>
      </c>
      <c r="O69" s="20">
        <f t="shared" si="36"/>
        <v>0.24713150926743158</v>
      </c>
      <c r="P69" s="20">
        <f t="shared" si="36"/>
        <v>0.23166023166023167</v>
      </c>
      <c r="Q69" s="20">
        <f t="shared" si="36"/>
        <v>0.25273799494524013</v>
      </c>
      <c r="R69" s="20">
        <f t="shared" si="36"/>
        <v>0.22570532915360503</v>
      </c>
      <c r="S69" s="20">
        <f t="shared" si="36"/>
        <v>0.20388349514563106</v>
      </c>
      <c r="T69" s="20">
        <f t="shared" si="36"/>
        <v>0.18604651162790697</v>
      </c>
      <c r="U69" s="40">
        <v>1.9608912136104673</v>
      </c>
      <c r="V69" s="5"/>
      <c r="W69" s="10"/>
      <c r="X69" s="10"/>
      <c r="Y69" s="10"/>
      <c r="Z69" s="10"/>
      <c r="AA69" s="10"/>
      <c r="AB69" s="10"/>
      <c r="AC69" s="10"/>
      <c r="AD69" s="10"/>
      <c r="AE69" s="10"/>
      <c r="AF69" s="10"/>
    </row>
    <row r="70" spans="1:32" x14ac:dyDescent="0.25">
      <c r="A70" s="10"/>
      <c r="B70" s="12" t="s">
        <v>4</v>
      </c>
      <c r="C70" s="15">
        <f>1/E68</f>
        <v>0.25</v>
      </c>
      <c r="D70" s="15">
        <f>1/E69</f>
        <v>0.5</v>
      </c>
      <c r="E70" s="13">
        <v>1</v>
      </c>
      <c r="F70" s="27">
        <v>3</v>
      </c>
      <c r="G70" s="27">
        <v>4</v>
      </c>
      <c r="H70" s="27">
        <v>5</v>
      </c>
      <c r="I70" s="27">
        <v>6</v>
      </c>
      <c r="J70" s="27">
        <v>7</v>
      </c>
      <c r="K70" s="31">
        <f t="shared" si="35"/>
        <v>0.16022991336044709</v>
      </c>
      <c r="L70" s="10"/>
      <c r="M70" s="20">
        <f>C70/SUM(C68:C75)</f>
        <v>0.1073436701311978</v>
      </c>
      <c r="N70" s="20">
        <f t="shared" ref="N70:T70" si="37">D70/SUM(D68:D75)</f>
        <v>9.1443500979751791E-2</v>
      </c>
      <c r="O70" s="20">
        <f t="shared" si="37"/>
        <v>0.12356575463371579</v>
      </c>
      <c r="P70" s="20">
        <f t="shared" si="37"/>
        <v>0.23166023166023167</v>
      </c>
      <c r="Q70" s="20">
        <f t="shared" si="37"/>
        <v>0.20219039595619209</v>
      </c>
      <c r="R70" s="20">
        <f t="shared" si="37"/>
        <v>0.18808777429467086</v>
      </c>
      <c r="S70" s="20">
        <f t="shared" si="37"/>
        <v>0.17475728155339804</v>
      </c>
      <c r="T70" s="20">
        <f t="shared" si="37"/>
        <v>0.16279069767441862</v>
      </c>
      <c r="U70" s="40">
        <v>1.5005774244776644</v>
      </c>
      <c r="V70" s="5"/>
      <c r="W70" s="10"/>
      <c r="X70" s="10"/>
      <c r="Y70" s="10"/>
      <c r="Z70" s="10"/>
      <c r="AA70" s="10"/>
      <c r="AB70" s="10"/>
      <c r="AC70" s="10"/>
      <c r="AD70" s="10"/>
      <c r="AE70" s="10"/>
      <c r="AF70" s="10"/>
    </row>
    <row r="71" spans="1:32" x14ac:dyDescent="0.25">
      <c r="A71" s="10"/>
      <c r="B71" s="12" t="s">
        <v>5</v>
      </c>
      <c r="C71" s="15">
        <f>1/F68</f>
        <v>0.2</v>
      </c>
      <c r="D71" s="15">
        <f>1/F69</f>
        <v>0.33333333333333331</v>
      </c>
      <c r="E71" s="15">
        <f>1/F70</f>
        <v>0.33333333333333331</v>
      </c>
      <c r="F71" s="13">
        <v>1</v>
      </c>
      <c r="G71" s="27">
        <v>3</v>
      </c>
      <c r="H71" s="27">
        <v>4</v>
      </c>
      <c r="I71" s="27">
        <v>5</v>
      </c>
      <c r="J71" s="27">
        <v>6</v>
      </c>
      <c r="K71" s="31">
        <f t="shared" si="35"/>
        <v>0.10656561253430225</v>
      </c>
      <c r="L71" s="10"/>
      <c r="M71" s="20">
        <f>C71/SUM(C68:C75)</f>
        <v>8.5874936104958249E-2</v>
      </c>
      <c r="N71" s="20">
        <f t="shared" ref="N71:T71" si="38">D71/SUM(D68:D75)</f>
        <v>6.0962333986501187E-2</v>
      </c>
      <c r="O71" s="20">
        <f t="shared" si="38"/>
        <v>4.1188584877905263E-2</v>
      </c>
      <c r="P71" s="20">
        <f t="shared" si="38"/>
        <v>7.7220077220077218E-2</v>
      </c>
      <c r="Q71" s="20">
        <f t="shared" si="38"/>
        <v>0.15164279696714408</v>
      </c>
      <c r="R71" s="20">
        <f t="shared" si="38"/>
        <v>0.15047021943573669</v>
      </c>
      <c r="S71" s="20">
        <f t="shared" si="38"/>
        <v>0.14563106796116504</v>
      </c>
      <c r="T71" s="20">
        <f t="shared" si="38"/>
        <v>0.13953488372093023</v>
      </c>
      <c r="U71" s="40">
        <v>0.96220525337966756</v>
      </c>
      <c r="V71" s="5"/>
      <c r="W71" s="10"/>
      <c r="X71" s="10"/>
      <c r="Y71" s="10"/>
      <c r="Z71" s="10"/>
      <c r="AA71" s="10"/>
      <c r="AB71" s="10"/>
      <c r="AC71" s="10"/>
      <c r="AD71" s="10"/>
      <c r="AE71" s="10"/>
      <c r="AF71" s="10"/>
    </row>
    <row r="72" spans="1:32" x14ac:dyDescent="0.25">
      <c r="A72" s="10"/>
      <c r="B72" s="12" t="s">
        <v>6</v>
      </c>
      <c r="C72" s="28">
        <f>1/G68</f>
        <v>0.16666666666666666</v>
      </c>
      <c r="D72" s="28">
        <f>1/G69</f>
        <v>0.2</v>
      </c>
      <c r="E72" s="28">
        <f>1/G70</f>
        <v>0.25</v>
      </c>
      <c r="F72" s="28">
        <f>1/G71</f>
        <v>0.33333333333333331</v>
      </c>
      <c r="G72" s="29">
        <v>1</v>
      </c>
      <c r="H72" s="27">
        <v>3</v>
      </c>
      <c r="I72" s="27">
        <v>4</v>
      </c>
      <c r="J72" s="27">
        <v>5</v>
      </c>
      <c r="K72" s="31">
        <f t="shared" si="35"/>
        <v>7.0119437405838966E-2</v>
      </c>
      <c r="L72" s="10"/>
      <c r="M72" s="20">
        <f>C72/SUM(C68:C75)</f>
        <v>7.156244675413187E-2</v>
      </c>
      <c r="N72" s="20">
        <f t="shared" ref="N72:T72" si="39">D72/SUM(D68:D75)</f>
        <v>3.6577400391900716E-2</v>
      </c>
      <c r="O72" s="20">
        <f t="shared" si="39"/>
        <v>3.0891438658428947E-2</v>
      </c>
      <c r="P72" s="20">
        <f t="shared" si="39"/>
        <v>2.5740025740025738E-2</v>
      </c>
      <c r="Q72" s="20">
        <f t="shared" si="39"/>
        <v>5.0547598989048023E-2</v>
      </c>
      <c r="R72" s="20">
        <f t="shared" si="39"/>
        <v>0.11285266457680251</v>
      </c>
      <c r="S72" s="20">
        <f t="shared" si="39"/>
        <v>0.11650485436893203</v>
      </c>
      <c r="T72" s="20">
        <f t="shared" si="39"/>
        <v>0.11627906976744186</v>
      </c>
      <c r="U72" s="40">
        <v>0.6022137309189961</v>
      </c>
      <c r="V72" s="5"/>
      <c r="W72" s="10"/>
      <c r="X72" s="10"/>
      <c r="Y72" s="10"/>
      <c r="Z72" s="10"/>
      <c r="AA72" s="10"/>
      <c r="AB72" s="10"/>
      <c r="AC72" s="10"/>
      <c r="AD72" s="10"/>
      <c r="AE72" s="10"/>
      <c r="AF72" s="10"/>
    </row>
    <row r="73" spans="1:32" x14ac:dyDescent="0.25">
      <c r="A73" s="10"/>
      <c r="B73" s="12" t="s">
        <v>7</v>
      </c>
      <c r="C73" s="15">
        <f>1/H68</f>
        <v>0.14285714285714285</v>
      </c>
      <c r="D73" s="15">
        <f>1/H69</f>
        <v>0.16666666666666666</v>
      </c>
      <c r="E73" s="15">
        <f>1/H70</f>
        <v>0.2</v>
      </c>
      <c r="F73" s="15">
        <f>1/H71</f>
        <v>0.25</v>
      </c>
      <c r="G73" s="15">
        <f>1/H72</f>
        <v>0.33333333333333331</v>
      </c>
      <c r="H73" s="13">
        <v>1</v>
      </c>
      <c r="I73" s="19">
        <v>3</v>
      </c>
      <c r="J73" s="27">
        <v>4</v>
      </c>
      <c r="K73" s="31">
        <f t="shared" si="35"/>
        <v>4.6338403551573239E-2</v>
      </c>
      <c r="L73" s="10"/>
      <c r="M73" s="20">
        <f>C73/SUM(C68:C75)</f>
        <v>6.1339240074970172E-2</v>
      </c>
      <c r="N73" s="20">
        <f t="shared" ref="N73:T73" si="40">D73/SUM(D68:D75)</f>
        <v>3.0481166993250593E-2</v>
      </c>
      <c r="O73" s="20">
        <f t="shared" si="40"/>
        <v>2.4713150926743161E-2</v>
      </c>
      <c r="P73" s="20">
        <f t="shared" si="40"/>
        <v>1.9305019305019305E-2</v>
      </c>
      <c r="Q73" s="20">
        <f t="shared" si="40"/>
        <v>1.6849199663016009E-2</v>
      </c>
      <c r="R73" s="20">
        <f t="shared" si="40"/>
        <v>3.7617554858934171E-2</v>
      </c>
      <c r="S73" s="20">
        <f t="shared" si="40"/>
        <v>8.7378640776699018E-2</v>
      </c>
      <c r="T73" s="20">
        <f t="shared" si="40"/>
        <v>9.3023255813953487E-2</v>
      </c>
      <c r="U73" s="40">
        <v>0.38120884701396213</v>
      </c>
      <c r="V73" s="5"/>
      <c r="W73" s="10"/>
      <c r="X73" s="10"/>
      <c r="Y73" s="10"/>
      <c r="Z73" s="10"/>
      <c r="AA73" s="10"/>
      <c r="AB73" s="10"/>
      <c r="AC73" s="10"/>
      <c r="AD73" s="10"/>
      <c r="AE73" s="10"/>
      <c r="AF73" s="10"/>
    </row>
    <row r="74" spans="1:32" x14ac:dyDescent="0.25">
      <c r="A74" s="10"/>
      <c r="B74" s="12" t="s">
        <v>8</v>
      </c>
      <c r="C74" s="15">
        <f>1/I68</f>
        <v>0.125</v>
      </c>
      <c r="D74" s="15">
        <f>1/I69</f>
        <v>0.14285714285714285</v>
      </c>
      <c r="E74" s="15">
        <f>1/I70</f>
        <v>0.16666666666666666</v>
      </c>
      <c r="F74" s="15">
        <f>1/I71</f>
        <v>0.2</v>
      </c>
      <c r="G74" s="15">
        <f>1/I72</f>
        <v>0.25</v>
      </c>
      <c r="H74" s="15">
        <f>1/I73</f>
        <v>0.33333333333333331</v>
      </c>
      <c r="I74" s="13">
        <v>1</v>
      </c>
      <c r="J74" s="19">
        <v>3</v>
      </c>
      <c r="K74" s="31">
        <f t="shared" si="35"/>
        <v>2.998832470839357E-2</v>
      </c>
      <c r="L74" s="10"/>
      <c r="M74" s="20">
        <f>C74/SUM(C68:C75)</f>
        <v>5.3671835065598902E-2</v>
      </c>
      <c r="N74" s="20">
        <f t="shared" ref="N74:T74" si="41">D74/SUM(D68:D75)</f>
        <v>2.6126714565643368E-2</v>
      </c>
      <c r="O74" s="20">
        <f t="shared" si="41"/>
        <v>2.0594292438952631E-2</v>
      </c>
      <c r="P74" s="20">
        <f t="shared" si="41"/>
        <v>1.5444015444015446E-2</v>
      </c>
      <c r="Q74" s="20">
        <f t="shared" si="41"/>
        <v>1.2636899747262006E-2</v>
      </c>
      <c r="R74" s="20">
        <f t="shared" si="41"/>
        <v>1.2539184952978056E-2</v>
      </c>
      <c r="S74" s="20">
        <f t="shared" si="41"/>
        <v>2.9126213592233007E-2</v>
      </c>
      <c r="T74" s="20">
        <f t="shared" si="41"/>
        <v>6.9767441860465115E-2</v>
      </c>
      <c r="U74" s="40">
        <v>0.24325116692906196</v>
      </c>
      <c r="V74" s="5"/>
      <c r="W74" s="10"/>
      <c r="X74" s="10"/>
      <c r="Y74" s="10"/>
      <c r="Z74" s="10"/>
      <c r="AA74" s="10"/>
      <c r="AB74" s="10"/>
      <c r="AC74" s="10"/>
      <c r="AD74" s="10"/>
      <c r="AE74" s="10"/>
      <c r="AF74" s="10"/>
    </row>
    <row r="75" spans="1:32" x14ac:dyDescent="0.25">
      <c r="A75" s="10"/>
      <c r="B75" s="12" t="s">
        <v>9</v>
      </c>
      <c r="C75" s="15">
        <f>1/J68</f>
        <v>0.1111111111111111</v>
      </c>
      <c r="D75" s="15">
        <f>1/J69</f>
        <v>0.125</v>
      </c>
      <c r="E75" s="15">
        <f>1/J70</f>
        <v>0.14285714285714285</v>
      </c>
      <c r="F75" s="15">
        <f>1/J71</f>
        <v>0.16666666666666666</v>
      </c>
      <c r="G75" s="15">
        <f>1/J72</f>
        <v>0.2</v>
      </c>
      <c r="H75" s="15">
        <f>1/J73</f>
        <v>0.25</v>
      </c>
      <c r="I75" s="15">
        <f>1/J74</f>
        <v>0.33333333333333331</v>
      </c>
      <c r="J75" s="13">
        <v>1</v>
      </c>
      <c r="K75" s="31">
        <f t="shared" si="35"/>
        <v>1.9196237117888412E-2</v>
      </c>
      <c r="L75" s="10"/>
      <c r="M75" s="20">
        <f>C75/SUM(C68:C75)</f>
        <v>4.7708297836087911E-2</v>
      </c>
      <c r="N75" s="20">
        <f t="shared" ref="N75:T75" si="42">D75/SUM(D68:D75)</f>
        <v>2.2860875244937948E-2</v>
      </c>
      <c r="O75" s="20">
        <f t="shared" si="42"/>
        <v>1.7652250661959398E-2</v>
      </c>
      <c r="P75" s="20">
        <f t="shared" si="42"/>
        <v>1.2870012870012869E-2</v>
      </c>
      <c r="Q75" s="20">
        <f t="shared" si="42"/>
        <v>1.0109519797809606E-2</v>
      </c>
      <c r="R75" s="20">
        <f t="shared" si="42"/>
        <v>9.4043887147335428E-3</v>
      </c>
      <c r="S75" s="20">
        <f t="shared" si="42"/>
        <v>9.7087378640776691E-3</v>
      </c>
      <c r="T75" s="20">
        <f t="shared" si="42"/>
        <v>2.3255813953488372E-2</v>
      </c>
      <c r="U75" s="40">
        <v>0.1614190302611761</v>
      </c>
      <c r="V75" s="5"/>
      <c r="W75" s="26"/>
      <c r="X75" s="10"/>
      <c r="Y75" s="10"/>
      <c r="Z75" s="10"/>
      <c r="AA75" s="10"/>
      <c r="AB75" s="10"/>
      <c r="AC75" s="10"/>
      <c r="AD75" s="10"/>
      <c r="AE75" s="10"/>
      <c r="AF75" s="10"/>
    </row>
    <row r="76" spans="1:32" ht="15" customHeight="1" x14ac:dyDescent="0.25">
      <c r="A76" s="10"/>
      <c r="B76" s="16"/>
      <c r="C76" s="16"/>
      <c r="D76" s="16"/>
      <c r="E76" s="18"/>
      <c r="F76" s="23"/>
      <c r="G76" s="23"/>
      <c r="H76" s="23"/>
      <c r="I76" s="17" t="s">
        <v>15</v>
      </c>
      <c r="J76" s="21">
        <f>AVERAGE(U68/K68,U69/K69,U70/K70,U71/K71,U72/K72,U73/K73,U74/K74,U75/K75)</f>
        <v>8.7951410050670003</v>
      </c>
      <c r="K76" s="34">
        <f>SUM(K68:K75)</f>
        <v>0.99999999999999989</v>
      </c>
      <c r="L76" s="10"/>
      <c r="M76" s="34">
        <f>SUM(M68:M75)</f>
        <v>0.99999999999999978</v>
      </c>
      <c r="N76" s="34">
        <f t="shared" ref="N76:T76" si="43">SUM(N68:N75)</f>
        <v>1</v>
      </c>
      <c r="O76" s="34">
        <f t="shared" si="43"/>
        <v>0.99999999999999989</v>
      </c>
      <c r="P76" s="34">
        <f t="shared" si="43"/>
        <v>0.99999999999999989</v>
      </c>
      <c r="Q76" s="34">
        <f t="shared" si="43"/>
        <v>1</v>
      </c>
      <c r="R76" s="34">
        <f t="shared" si="43"/>
        <v>1</v>
      </c>
      <c r="S76" s="34">
        <f t="shared" si="43"/>
        <v>0.99999999999999978</v>
      </c>
      <c r="T76" s="34">
        <f t="shared" si="43"/>
        <v>1</v>
      </c>
      <c r="U76" s="10"/>
      <c r="V76" s="10"/>
      <c r="W76" s="10"/>
      <c r="X76" s="10"/>
      <c r="Y76" s="10"/>
    </row>
    <row r="77" spans="1:32" ht="15" customHeight="1" x14ac:dyDescent="0.25">
      <c r="A77" s="10"/>
      <c r="B77" s="16"/>
      <c r="C77" s="16"/>
      <c r="D77" s="16"/>
      <c r="E77" s="18"/>
      <c r="F77" s="23"/>
      <c r="G77" s="17" t="s">
        <v>0</v>
      </c>
      <c r="H77" s="21">
        <f>(J76-8)/7</f>
        <v>0.11359157215242861</v>
      </c>
      <c r="I77" s="17" t="s">
        <v>1</v>
      </c>
      <c r="J77" s="21">
        <f>H77/1.41</f>
        <v>8.0561398689665692E-2</v>
      </c>
      <c r="K77" s="5" t="str">
        <f>IF(J77&lt;0.1, "&lt; 0.1","&gt;0.1")</f>
        <v>&lt; 0.1</v>
      </c>
      <c r="L77" s="10"/>
      <c r="M77" s="10"/>
      <c r="N77" s="5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32" ht="15" customHeight="1" x14ac:dyDescent="0.25">
      <c r="A78" s="10"/>
      <c r="B78" s="16"/>
      <c r="C78" s="16"/>
      <c r="D78" s="16"/>
      <c r="E78" s="18"/>
      <c r="F78" s="23"/>
      <c r="G78" s="23"/>
      <c r="H78" s="23"/>
      <c r="L78" s="10"/>
      <c r="M78" s="10"/>
      <c r="N78" s="5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32" ht="15" customHeight="1" x14ac:dyDescent="0.25">
      <c r="A79" s="10"/>
      <c r="B79" s="16"/>
      <c r="C79" s="16"/>
      <c r="D79" s="16"/>
      <c r="E79" s="18"/>
      <c r="F79" s="23"/>
      <c r="G79" s="23"/>
      <c r="H79" s="23"/>
      <c r="I79" s="23"/>
      <c r="J79" s="22"/>
      <c r="K79" s="10"/>
      <c r="L79" s="10"/>
      <c r="M79" s="10"/>
      <c r="N79" s="5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32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33" x14ac:dyDescent="0.25">
      <c r="A81" s="10"/>
      <c r="B81" s="11"/>
      <c r="C81" s="12" t="s">
        <v>2</v>
      </c>
      <c r="D81" s="12" t="s">
        <v>3</v>
      </c>
      <c r="E81" s="12" t="s">
        <v>4</v>
      </c>
      <c r="F81" s="12" t="s">
        <v>5</v>
      </c>
      <c r="G81" s="12" t="s">
        <v>6</v>
      </c>
      <c r="H81" s="12" t="s">
        <v>7</v>
      </c>
      <c r="I81" s="12" t="s">
        <v>8</v>
      </c>
      <c r="J81" s="12" t="s">
        <v>9</v>
      </c>
      <c r="K81" s="12" t="s">
        <v>10</v>
      </c>
      <c r="L81" s="12" t="s">
        <v>11</v>
      </c>
      <c r="M81" s="10"/>
      <c r="N81" s="12"/>
      <c r="O81" s="12"/>
      <c r="P81" s="12"/>
      <c r="Q81" s="12"/>
      <c r="R81" s="12"/>
      <c r="S81" s="12"/>
      <c r="T81" s="12"/>
      <c r="U81" s="12"/>
      <c r="V81" s="12"/>
      <c r="W81" s="8" t="s">
        <v>14</v>
      </c>
      <c r="X81" s="5"/>
      <c r="Y81" s="10"/>
      <c r="Z81" s="10"/>
      <c r="AA81" s="10"/>
      <c r="AB81" s="10"/>
      <c r="AC81" s="10"/>
      <c r="AD81" s="10"/>
      <c r="AE81" s="10"/>
      <c r="AF81" s="10"/>
      <c r="AG81" s="10"/>
    </row>
    <row r="82" spans="1:33" x14ac:dyDescent="0.25">
      <c r="A82" s="10"/>
      <c r="B82" s="12" t="s">
        <v>2</v>
      </c>
      <c r="C82" s="13">
        <v>1</v>
      </c>
      <c r="D82" s="19">
        <v>2</v>
      </c>
      <c r="E82" s="19">
        <v>3</v>
      </c>
      <c r="F82" s="27">
        <v>4</v>
      </c>
      <c r="G82" s="27">
        <v>5</v>
      </c>
      <c r="H82" s="27">
        <v>6</v>
      </c>
      <c r="I82" s="27">
        <v>7</v>
      </c>
      <c r="J82" s="27">
        <v>8</v>
      </c>
      <c r="K82" s="27">
        <v>9</v>
      </c>
      <c r="L82" s="31">
        <f>AVERAGE(N82:V82)</f>
        <v>0.30695259939939601</v>
      </c>
      <c r="M82" s="10"/>
      <c r="N82" s="20">
        <f>C82/SUM(C82:C90)</f>
        <v>0.3534857623790153</v>
      </c>
      <c r="O82" s="20">
        <f t="shared" ref="O82:V82" si="44">D82/SUM(D82:D90)</f>
        <v>0.42392127176381517</v>
      </c>
      <c r="P82" s="20">
        <f t="shared" si="44"/>
        <v>0.39510818438381934</v>
      </c>
      <c r="Q82" s="20">
        <f t="shared" si="44"/>
        <v>0.3493449781659389</v>
      </c>
      <c r="R82" s="20">
        <f t="shared" si="44"/>
        <v>0.30706243602865912</v>
      </c>
      <c r="S82" s="20">
        <f t="shared" si="44"/>
        <v>0.27169811320754716</v>
      </c>
      <c r="T82" s="20">
        <f t="shared" si="44"/>
        <v>0.24277456647398846</v>
      </c>
      <c r="U82" s="20">
        <f t="shared" si="44"/>
        <v>0.21917808219178081</v>
      </c>
      <c r="V82" s="20">
        <f t="shared" si="44"/>
        <v>0.2</v>
      </c>
      <c r="W82" s="40">
        <f t="array" ref="W82:W90">MMULT(C82:K90,L82:L90)</f>
        <v>2.9809111637737713</v>
      </c>
      <c r="X82" s="5"/>
      <c r="Y82" s="10"/>
      <c r="Z82" s="10"/>
      <c r="AA82" s="10"/>
      <c r="AB82" s="10"/>
      <c r="AC82" s="10"/>
      <c r="AD82" s="10"/>
      <c r="AE82" s="10"/>
      <c r="AF82" s="10"/>
      <c r="AG82" s="10"/>
    </row>
    <row r="83" spans="1:33" x14ac:dyDescent="0.25">
      <c r="A83" s="10"/>
      <c r="B83" s="12" t="s">
        <v>3</v>
      </c>
      <c r="C83" s="15">
        <f>1/D82</f>
        <v>0.5</v>
      </c>
      <c r="D83" s="13">
        <v>1</v>
      </c>
      <c r="E83" s="19">
        <v>2</v>
      </c>
      <c r="F83" s="27">
        <v>3</v>
      </c>
      <c r="G83" s="27">
        <v>4</v>
      </c>
      <c r="H83" s="27">
        <v>5</v>
      </c>
      <c r="I83" s="27">
        <v>6</v>
      </c>
      <c r="J83" s="27">
        <v>7</v>
      </c>
      <c r="K83" s="27">
        <v>8</v>
      </c>
      <c r="L83" s="31">
        <f t="shared" ref="L83:L90" si="45">AVERAGE(N83:V83)</f>
        <v>0.21820375948433532</v>
      </c>
      <c r="M83" s="10"/>
      <c r="N83" s="20">
        <f>C83/SUM(C82:C90)</f>
        <v>0.17674288118950765</v>
      </c>
      <c r="O83" s="20">
        <f t="shared" ref="O83:V83" si="46">D83/SUM(D82:D90)</f>
        <v>0.21196063588190758</v>
      </c>
      <c r="P83" s="20">
        <f t="shared" si="46"/>
        <v>0.26340545625587958</v>
      </c>
      <c r="Q83" s="20">
        <f t="shared" si="46"/>
        <v>0.26200873362445415</v>
      </c>
      <c r="R83" s="20">
        <f t="shared" si="46"/>
        <v>0.24564994882292732</v>
      </c>
      <c r="S83" s="20">
        <f t="shared" si="46"/>
        <v>0.22641509433962265</v>
      </c>
      <c r="T83" s="20">
        <f t="shared" si="46"/>
        <v>0.20809248554913296</v>
      </c>
      <c r="U83" s="20">
        <f t="shared" si="46"/>
        <v>0.19178082191780821</v>
      </c>
      <c r="V83" s="20">
        <f t="shared" si="46"/>
        <v>0.17777777777777778</v>
      </c>
      <c r="W83" s="40">
        <v>2.1343874634734692</v>
      </c>
      <c r="X83" s="5"/>
      <c r="Y83" s="10"/>
      <c r="Z83" s="10"/>
      <c r="AA83" s="10"/>
      <c r="AB83" s="10"/>
      <c r="AC83" s="10"/>
      <c r="AD83" s="10"/>
      <c r="AE83" s="10"/>
      <c r="AF83" s="10"/>
      <c r="AG83" s="10"/>
    </row>
    <row r="84" spans="1:33" x14ac:dyDescent="0.25">
      <c r="A84" s="10"/>
      <c r="B84" s="12" t="s">
        <v>4</v>
      </c>
      <c r="C84" s="15">
        <f>1/E82</f>
        <v>0.33333333333333331</v>
      </c>
      <c r="D84" s="15">
        <f>1/E83</f>
        <v>0.5</v>
      </c>
      <c r="E84" s="13">
        <v>1</v>
      </c>
      <c r="F84" s="27">
        <v>2</v>
      </c>
      <c r="G84" s="27">
        <v>3</v>
      </c>
      <c r="H84" s="27">
        <v>4</v>
      </c>
      <c r="I84" s="27">
        <v>5</v>
      </c>
      <c r="J84" s="27">
        <v>6</v>
      </c>
      <c r="K84" s="27">
        <v>7</v>
      </c>
      <c r="L84" s="31">
        <f t="shared" si="45"/>
        <v>0.15432257572489969</v>
      </c>
      <c r="M84" s="10"/>
      <c r="N84" s="20">
        <f>C84/SUM(C82:C90)</f>
        <v>0.11782858745967177</v>
      </c>
      <c r="O84" s="20">
        <f t="shared" ref="O84:V84" si="47">D84/SUM(D82:D90)</f>
        <v>0.10598031794095379</v>
      </c>
      <c r="P84" s="20">
        <f t="shared" si="47"/>
        <v>0.13170272812793979</v>
      </c>
      <c r="Q84" s="20">
        <f t="shared" si="47"/>
        <v>0.17467248908296945</v>
      </c>
      <c r="R84" s="20">
        <f t="shared" si="47"/>
        <v>0.18423746161719548</v>
      </c>
      <c r="S84" s="20">
        <f t="shared" si="47"/>
        <v>0.18113207547169813</v>
      </c>
      <c r="T84" s="20">
        <f t="shared" si="47"/>
        <v>0.17341040462427745</v>
      </c>
      <c r="U84" s="20">
        <f t="shared" si="47"/>
        <v>0.16438356164383561</v>
      </c>
      <c r="V84" s="20">
        <f t="shared" si="47"/>
        <v>0.15555555555555556</v>
      </c>
      <c r="W84" s="40">
        <v>1.4992831760484675</v>
      </c>
      <c r="X84" s="5"/>
      <c r="Y84" s="10"/>
      <c r="Z84" s="10"/>
      <c r="AA84" s="10"/>
      <c r="AB84" s="10"/>
      <c r="AC84" s="10"/>
      <c r="AD84" s="10"/>
      <c r="AE84" s="10"/>
      <c r="AF84" s="10"/>
      <c r="AG84" s="10"/>
    </row>
    <row r="85" spans="1:33" x14ac:dyDescent="0.25">
      <c r="A85" s="10"/>
      <c r="B85" s="12" t="s">
        <v>5</v>
      </c>
      <c r="C85" s="15">
        <f>1/F82</f>
        <v>0.25</v>
      </c>
      <c r="D85" s="15">
        <f>1/F83</f>
        <v>0.33333333333333331</v>
      </c>
      <c r="E85" s="15">
        <f>1/F84</f>
        <v>0.5</v>
      </c>
      <c r="F85" s="13">
        <v>1</v>
      </c>
      <c r="G85" s="27">
        <v>2</v>
      </c>
      <c r="H85" s="27">
        <v>3</v>
      </c>
      <c r="I85" s="27">
        <v>4</v>
      </c>
      <c r="J85" s="27">
        <v>5</v>
      </c>
      <c r="K85" s="27">
        <v>6</v>
      </c>
      <c r="L85" s="31">
        <f t="shared" si="45"/>
        <v>0.10888162043467035</v>
      </c>
      <c r="M85" s="10"/>
      <c r="N85" s="20">
        <f>C85/SUM(C82:C90)</f>
        <v>8.8371440594753825E-2</v>
      </c>
      <c r="O85" s="20">
        <f t="shared" ref="O85:V85" si="48">D85/SUM(D82:D90)</f>
        <v>7.0653545293969194E-2</v>
      </c>
      <c r="P85" s="20">
        <f t="shared" si="48"/>
        <v>6.5851364063969894E-2</v>
      </c>
      <c r="Q85" s="20">
        <f t="shared" si="48"/>
        <v>8.7336244541484725E-2</v>
      </c>
      <c r="R85" s="20">
        <f t="shared" si="48"/>
        <v>0.12282497441146366</v>
      </c>
      <c r="S85" s="20">
        <f t="shared" si="48"/>
        <v>0.13584905660377358</v>
      </c>
      <c r="T85" s="20">
        <f t="shared" si="48"/>
        <v>0.13872832369942198</v>
      </c>
      <c r="U85" s="20">
        <f t="shared" si="48"/>
        <v>0.13698630136986301</v>
      </c>
      <c r="V85" s="20">
        <f t="shared" si="48"/>
        <v>0.13333333333333333</v>
      </c>
      <c r="W85" s="40">
        <v>1.0396541462639763</v>
      </c>
      <c r="X85" s="5"/>
      <c r="Y85" s="10"/>
      <c r="Z85" s="10"/>
      <c r="AA85" s="10"/>
      <c r="AB85" s="10"/>
      <c r="AC85" s="10"/>
      <c r="AD85" s="10"/>
      <c r="AE85" s="10"/>
      <c r="AF85" s="10"/>
      <c r="AG85" s="10"/>
    </row>
    <row r="86" spans="1:33" x14ac:dyDescent="0.25">
      <c r="A86" s="10"/>
      <c r="B86" s="12" t="s">
        <v>6</v>
      </c>
      <c r="C86" s="28">
        <f>1/G82</f>
        <v>0.2</v>
      </c>
      <c r="D86" s="28">
        <f>1/G83</f>
        <v>0.25</v>
      </c>
      <c r="E86" s="28">
        <f>1/G84</f>
        <v>0.33333333333333331</v>
      </c>
      <c r="F86" s="28">
        <f>1/G85</f>
        <v>0.5</v>
      </c>
      <c r="G86" s="29">
        <v>1</v>
      </c>
      <c r="H86" s="27">
        <v>2</v>
      </c>
      <c r="I86" s="27">
        <v>3</v>
      </c>
      <c r="J86" s="27">
        <v>4</v>
      </c>
      <c r="K86" s="27">
        <v>5</v>
      </c>
      <c r="L86" s="31">
        <f t="shared" si="45"/>
        <v>7.6442362557350138E-2</v>
      </c>
      <c r="M86" s="10"/>
      <c r="N86" s="20">
        <f>C86/SUM(C82:C90)</f>
        <v>7.0697152475803063E-2</v>
      </c>
      <c r="O86" s="20">
        <f t="shared" ref="O86:V86" si="49">D86/SUM(D82:D90)</f>
        <v>5.2990158970476896E-2</v>
      </c>
      <c r="P86" s="20">
        <f t="shared" si="49"/>
        <v>4.3900909375979923E-2</v>
      </c>
      <c r="Q86" s="20">
        <f t="shared" si="49"/>
        <v>4.3668122270742363E-2</v>
      </c>
      <c r="R86" s="20">
        <f t="shared" si="49"/>
        <v>6.1412487205731829E-2</v>
      </c>
      <c r="S86" s="20">
        <f t="shared" si="49"/>
        <v>9.0566037735849064E-2</v>
      </c>
      <c r="T86" s="20">
        <f t="shared" si="49"/>
        <v>0.10404624277456648</v>
      </c>
      <c r="U86" s="20">
        <f t="shared" si="49"/>
        <v>0.1095890410958904</v>
      </c>
      <c r="V86" s="20">
        <f t="shared" si="49"/>
        <v>0.1111111111111111</v>
      </c>
      <c r="W86" s="40">
        <v>0.71432218520879465</v>
      </c>
      <c r="X86" s="5"/>
      <c r="Y86" s="10"/>
      <c r="Z86" s="10"/>
      <c r="AA86" s="10"/>
      <c r="AB86" s="10"/>
      <c r="AC86" s="10"/>
      <c r="AD86" s="10"/>
      <c r="AE86" s="10"/>
      <c r="AF86" s="10"/>
      <c r="AG86" s="10"/>
    </row>
    <row r="87" spans="1:33" x14ac:dyDescent="0.25">
      <c r="A87" s="10"/>
      <c r="B87" s="12" t="s">
        <v>7</v>
      </c>
      <c r="C87" s="15">
        <f>1/H82</f>
        <v>0.16666666666666666</v>
      </c>
      <c r="D87" s="15">
        <f>1/H83</f>
        <v>0.2</v>
      </c>
      <c r="E87" s="15">
        <f>1/H84</f>
        <v>0.25</v>
      </c>
      <c r="F87" s="15">
        <f>1/H85</f>
        <v>0.33333333333333331</v>
      </c>
      <c r="G87" s="15">
        <f>1/H86</f>
        <v>0.5</v>
      </c>
      <c r="H87" s="13">
        <v>1</v>
      </c>
      <c r="I87" s="19">
        <v>2</v>
      </c>
      <c r="J87" s="27">
        <v>3</v>
      </c>
      <c r="K87" s="27">
        <v>4</v>
      </c>
      <c r="L87" s="31">
        <f t="shared" si="45"/>
        <v>5.330869760925986E-2</v>
      </c>
      <c r="M87" s="10"/>
      <c r="N87" s="20">
        <f>C87/SUM(C82:C90)</f>
        <v>5.8914293729835886E-2</v>
      </c>
      <c r="O87" s="20">
        <f t="shared" ref="O87:V87" si="50">D87/SUM(D82:D90)</f>
        <v>4.2392127176381515E-2</v>
      </c>
      <c r="P87" s="20">
        <f t="shared" si="50"/>
        <v>3.2925682031984947E-2</v>
      </c>
      <c r="Q87" s="20">
        <f t="shared" si="50"/>
        <v>2.9112081513828238E-2</v>
      </c>
      <c r="R87" s="20">
        <f t="shared" si="50"/>
        <v>3.0706243602865915E-2</v>
      </c>
      <c r="S87" s="20">
        <f t="shared" si="50"/>
        <v>4.5283018867924532E-2</v>
      </c>
      <c r="T87" s="20">
        <f t="shared" si="50"/>
        <v>6.936416184971099E-2</v>
      </c>
      <c r="U87" s="20">
        <f t="shared" si="50"/>
        <v>8.2191780821917804E-2</v>
      </c>
      <c r="V87" s="20">
        <f t="shared" si="50"/>
        <v>8.8888888888888892E-2</v>
      </c>
      <c r="W87" s="40">
        <v>0.48875482886038785</v>
      </c>
      <c r="X87" s="5"/>
      <c r="Y87" s="10"/>
      <c r="Z87" s="10"/>
      <c r="AA87" s="10"/>
      <c r="AB87" s="10"/>
      <c r="AC87" s="10"/>
      <c r="AD87" s="10"/>
      <c r="AE87" s="10"/>
      <c r="AF87" s="10"/>
      <c r="AG87" s="10"/>
    </row>
    <row r="88" spans="1:33" x14ac:dyDescent="0.25">
      <c r="A88" s="10"/>
      <c r="B88" s="12" t="s">
        <v>8</v>
      </c>
      <c r="C88" s="15">
        <f>1/I82</f>
        <v>0.14285714285714285</v>
      </c>
      <c r="D88" s="15">
        <f>1/I83</f>
        <v>0.16666666666666666</v>
      </c>
      <c r="E88" s="15">
        <f>1/I84</f>
        <v>0.2</v>
      </c>
      <c r="F88" s="15">
        <f>1/I85</f>
        <v>0.25</v>
      </c>
      <c r="G88" s="15">
        <f>1/I86</f>
        <v>0.33333333333333331</v>
      </c>
      <c r="H88" s="15">
        <f>1/I87</f>
        <v>0.5</v>
      </c>
      <c r="I88" s="13">
        <v>1</v>
      </c>
      <c r="J88" s="19">
        <v>2</v>
      </c>
      <c r="K88" s="19">
        <v>3</v>
      </c>
      <c r="L88" s="31">
        <f t="shared" si="45"/>
        <v>3.7028328011566185E-2</v>
      </c>
      <c r="M88" s="10"/>
      <c r="N88" s="20">
        <f>C88/SUM(C82:C90)</f>
        <v>5.0497966054145041E-2</v>
      </c>
      <c r="O88" s="20">
        <f t="shared" ref="O88:V88" si="51">D88/SUM(D82:D90)</f>
        <v>3.5326772646984597E-2</v>
      </c>
      <c r="P88" s="20">
        <f t="shared" si="51"/>
        <v>2.634054562558796E-2</v>
      </c>
      <c r="Q88" s="20">
        <f t="shared" si="51"/>
        <v>2.1834061135371181E-2</v>
      </c>
      <c r="R88" s="20">
        <f t="shared" si="51"/>
        <v>2.0470829068577275E-2</v>
      </c>
      <c r="S88" s="20">
        <f t="shared" si="51"/>
        <v>2.2641509433962266E-2</v>
      </c>
      <c r="T88" s="20">
        <f t="shared" si="51"/>
        <v>3.4682080924855495E-2</v>
      </c>
      <c r="U88" s="20">
        <f t="shared" si="51"/>
        <v>5.4794520547945202E-2</v>
      </c>
      <c r="V88" s="20">
        <f t="shared" si="51"/>
        <v>6.6666666666666666E-2</v>
      </c>
      <c r="W88" s="40">
        <v>0.33610025047703712</v>
      </c>
      <c r="X88" s="5"/>
      <c r="Y88" s="10"/>
      <c r="Z88" s="10"/>
      <c r="AA88" s="10"/>
      <c r="AB88" s="10"/>
      <c r="AC88" s="10"/>
      <c r="AD88" s="10"/>
      <c r="AE88" s="10"/>
      <c r="AF88" s="10"/>
      <c r="AG88" s="10"/>
    </row>
    <row r="89" spans="1:33" x14ac:dyDescent="0.25">
      <c r="A89" s="10"/>
      <c r="B89" s="12" t="s">
        <v>9</v>
      </c>
      <c r="C89" s="15">
        <f>1/J82</f>
        <v>0.125</v>
      </c>
      <c r="D89" s="15">
        <f>1/J83</f>
        <v>0.14285714285714285</v>
      </c>
      <c r="E89" s="15">
        <f>1/J84</f>
        <v>0.16666666666666666</v>
      </c>
      <c r="F89" s="15">
        <f>1/J85</f>
        <v>0.2</v>
      </c>
      <c r="G89" s="15">
        <f>1/J86</f>
        <v>0.25</v>
      </c>
      <c r="H89" s="15">
        <f>1/J87</f>
        <v>0.33333333333333331</v>
      </c>
      <c r="I89" s="15">
        <f>1/J88</f>
        <v>0.5</v>
      </c>
      <c r="J89" s="13">
        <v>1</v>
      </c>
      <c r="K89" s="19">
        <v>2</v>
      </c>
      <c r="L89" s="31">
        <f t="shared" si="45"/>
        <v>2.5945969037650621E-2</v>
      </c>
      <c r="M89" s="10"/>
      <c r="N89" s="20">
        <f>C89/SUM(C82:C90)</f>
        <v>4.4185720297376913E-2</v>
      </c>
      <c r="O89" s="20">
        <f t="shared" ref="O89:V89" si="52">D89/SUM(D82:D90)</f>
        <v>3.028009084027251E-2</v>
      </c>
      <c r="P89" s="20">
        <f t="shared" si="52"/>
        <v>2.1950454687989961E-2</v>
      </c>
      <c r="Q89" s="20">
        <f t="shared" si="52"/>
        <v>1.7467248908296946E-2</v>
      </c>
      <c r="R89" s="20">
        <f t="shared" si="52"/>
        <v>1.5353121801432957E-2</v>
      </c>
      <c r="S89" s="20">
        <f t="shared" si="52"/>
        <v>1.509433962264151E-2</v>
      </c>
      <c r="T89" s="20">
        <f t="shared" si="52"/>
        <v>1.7341040462427747E-2</v>
      </c>
      <c r="U89" s="20">
        <f t="shared" si="52"/>
        <v>2.7397260273972601E-2</v>
      </c>
      <c r="V89" s="20">
        <f t="shared" si="52"/>
        <v>4.4444444444444446E-2</v>
      </c>
      <c r="W89" s="40">
        <v>0.23620625897422931</v>
      </c>
      <c r="X89" s="5"/>
      <c r="Y89" s="26"/>
      <c r="Z89" s="10"/>
      <c r="AA89" s="10"/>
      <c r="AB89" s="10"/>
      <c r="AC89" s="10"/>
      <c r="AD89" s="10"/>
      <c r="AE89" s="10"/>
      <c r="AF89" s="10"/>
      <c r="AG89" s="10"/>
    </row>
    <row r="90" spans="1:33" x14ac:dyDescent="0.25">
      <c r="A90" s="10"/>
      <c r="B90" s="12" t="s">
        <v>10</v>
      </c>
      <c r="C90" s="15">
        <f>1/K82</f>
        <v>0.1111111111111111</v>
      </c>
      <c r="D90" s="15">
        <f>1/K83</f>
        <v>0.125</v>
      </c>
      <c r="E90" s="15">
        <f>1/K84</f>
        <v>0.14285714285714285</v>
      </c>
      <c r="F90" s="15">
        <f>1/K85</f>
        <v>0.16666666666666666</v>
      </c>
      <c r="G90" s="15">
        <f>1/K86</f>
        <v>0.2</v>
      </c>
      <c r="H90" s="15">
        <f>1/K87</f>
        <v>0.25</v>
      </c>
      <c r="I90" s="15">
        <f>1/K88</f>
        <v>0.33333333333333331</v>
      </c>
      <c r="J90" s="15">
        <f>1/K89</f>
        <v>0.5</v>
      </c>
      <c r="K90" s="13">
        <v>1</v>
      </c>
      <c r="L90" s="31">
        <f t="shared" si="45"/>
        <v>1.8914087740871801E-2</v>
      </c>
      <c r="M90" s="10"/>
      <c r="N90" s="20">
        <f>C90/SUM(C82:C90)</f>
        <v>3.9276195819890593E-2</v>
      </c>
      <c r="O90" s="20">
        <f t="shared" ref="O90:V90" si="53">D90/SUM(D82:D90)</f>
        <v>2.6495079485238448E-2</v>
      </c>
      <c r="P90" s="20">
        <f t="shared" si="53"/>
        <v>1.881467544684854E-2</v>
      </c>
      <c r="Q90" s="20">
        <f t="shared" si="53"/>
        <v>1.4556040756914119E-2</v>
      </c>
      <c r="R90" s="20">
        <f t="shared" si="53"/>
        <v>1.2282497441146366E-2</v>
      </c>
      <c r="S90" s="20">
        <f t="shared" si="53"/>
        <v>1.1320754716981133E-2</v>
      </c>
      <c r="T90" s="20">
        <f t="shared" si="53"/>
        <v>1.1560693641618497E-2</v>
      </c>
      <c r="U90" s="20">
        <f t="shared" si="53"/>
        <v>1.3698630136986301E-2</v>
      </c>
      <c r="V90" s="20">
        <f t="shared" si="53"/>
        <v>2.2222222222222223E-2</v>
      </c>
      <c r="W90" s="40">
        <v>0.17441982847611603</v>
      </c>
      <c r="X90" s="5"/>
      <c r="Y90" s="26"/>
      <c r="Z90" s="10"/>
      <c r="AA90" s="10"/>
      <c r="AB90" s="10"/>
      <c r="AC90" s="10"/>
      <c r="AD90" s="10"/>
      <c r="AE90" s="10"/>
      <c r="AF90" s="10"/>
      <c r="AG90" s="10"/>
    </row>
    <row r="91" spans="1:33" ht="13.2" customHeight="1" x14ac:dyDescent="0.25">
      <c r="A91" s="10"/>
      <c r="B91" s="16"/>
      <c r="C91" s="16"/>
      <c r="D91" s="16"/>
      <c r="E91" s="18"/>
      <c r="F91" s="23"/>
      <c r="G91" s="23"/>
      <c r="H91" s="23"/>
      <c r="I91" s="23"/>
      <c r="J91" s="17" t="s">
        <v>15</v>
      </c>
      <c r="K91" s="21">
        <f>AVERAGE(W82/L82,W83/L83,W84/L84,W85/L85,W86/L86,W87/L87,W88/L88,W89/L89,W90/L90)</f>
        <v>9.4079942175104847</v>
      </c>
      <c r="L91" s="34">
        <f>SUM(L82:L90)</f>
        <v>1</v>
      </c>
      <c r="M91" s="22"/>
      <c r="N91" s="34">
        <f>SUM(N82:N90)</f>
        <v>1</v>
      </c>
      <c r="O91" s="34">
        <f t="shared" ref="O91:V91" si="54">SUM(O82:O90)</f>
        <v>0.99999999999999956</v>
      </c>
      <c r="P91" s="34">
        <f t="shared" si="54"/>
        <v>1</v>
      </c>
      <c r="Q91" s="34">
        <f t="shared" si="54"/>
        <v>1.0000000000000002</v>
      </c>
      <c r="R91" s="34">
        <f t="shared" si="54"/>
        <v>0.99999999999999989</v>
      </c>
      <c r="S91" s="34">
        <f t="shared" si="54"/>
        <v>1</v>
      </c>
      <c r="T91" s="34">
        <f t="shared" si="54"/>
        <v>1.0000000000000002</v>
      </c>
      <c r="U91" s="34">
        <f t="shared" si="54"/>
        <v>1</v>
      </c>
      <c r="V91" s="34">
        <f t="shared" si="54"/>
        <v>0.99999999999999989</v>
      </c>
      <c r="W91" s="10"/>
      <c r="X91" s="10"/>
      <c r="Y91" s="10"/>
    </row>
    <row r="92" spans="1:33" ht="13.2" customHeight="1" x14ac:dyDescent="0.25">
      <c r="A92" s="10"/>
      <c r="B92" s="16"/>
      <c r="C92" s="16"/>
      <c r="D92" s="16"/>
      <c r="E92" s="18"/>
      <c r="F92" s="23"/>
      <c r="G92" s="23"/>
      <c r="H92" s="17" t="s">
        <v>0</v>
      </c>
      <c r="I92" s="21">
        <f>(K91-9)/8</f>
        <v>5.0999277188810588E-2</v>
      </c>
      <c r="J92" s="17" t="s">
        <v>1</v>
      </c>
      <c r="K92" s="21">
        <f>I92/1.45</f>
        <v>3.517191530262799E-2</v>
      </c>
      <c r="L92" s="5" t="str">
        <f>IF(K92&lt;0.1, "&lt; 0.1","&gt;0.1")</f>
        <v>&lt; 0.1</v>
      </c>
      <c r="M92" s="22"/>
      <c r="N92" s="10"/>
      <c r="O92" s="5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33" ht="13.2" customHeight="1" x14ac:dyDescent="0.25">
      <c r="A93" s="10"/>
      <c r="B93" s="16"/>
      <c r="C93" s="16"/>
      <c r="D93" s="16"/>
      <c r="E93" s="18"/>
      <c r="F93" s="23"/>
      <c r="G93" s="23"/>
      <c r="H93" s="23"/>
      <c r="I93" s="23"/>
      <c r="M93" s="22"/>
      <c r="N93" s="10"/>
      <c r="O93" s="5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33" ht="13.2" customHeight="1" x14ac:dyDescent="0.25">
      <c r="A94" s="10"/>
      <c r="B94" s="16"/>
      <c r="C94" s="16"/>
      <c r="D94" s="16"/>
      <c r="E94" s="18"/>
      <c r="F94" s="23"/>
      <c r="G94" s="23"/>
      <c r="H94" s="23"/>
      <c r="I94" s="23"/>
      <c r="J94" s="23"/>
      <c r="K94" s="22"/>
      <c r="L94" s="22"/>
      <c r="M94" s="22"/>
      <c r="N94" s="10"/>
      <c r="O94" s="5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33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33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  <row r="101" spans="1:25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6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6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6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6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6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6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6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6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6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1:16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1:16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1:16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1:16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1:16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1:16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1:16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1:16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1:16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1:16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1:16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1:16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1:16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1:16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1:16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1:16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1:16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1:16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1:16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spans="1:16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</row>
    <row r="147" spans="1:16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spans="1:16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1:16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spans="1:16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1:16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1:16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</row>
    <row r="158" spans="1:16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</row>
    <row r="159" spans="1:16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</row>
    <row r="160" spans="1:16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</row>
    <row r="161" spans="1:16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</row>
    <row r="162" spans="1:16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</row>
    <row r="163" spans="1:16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</row>
    <row r="164" spans="1:16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</row>
    <row r="165" spans="1:16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spans="1:16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</row>
    <row r="167" spans="1:16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pans="1:16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</row>
    <row r="169" spans="1:16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</row>
    <row r="170" spans="1:16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</row>
    <row r="171" spans="1:16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</row>
    <row r="172" spans="1:16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</row>
    <row r="173" spans="1:16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</row>
    <row r="174" spans="1:16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</row>
    <row r="175" spans="1:16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</row>
    <row r="176" spans="1:16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</row>
    <row r="177" spans="1:16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</row>
    <row r="178" spans="1:16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</row>
    <row r="179" spans="1:16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spans="1:16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spans="1:16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spans="1:16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</row>
    <row r="183" spans="1:16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spans="1:16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spans="1:16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spans="1:16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1:16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1:16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  <row r="189" spans="1:16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spans="1:16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</row>
    <row r="191" spans="1:16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</row>
    <row r="192" spans="1:16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3" spans="1:16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</row>
    <row r="194" spans="1:16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spans="1:16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</row>
    <row r="196" spans="1:16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</row>
    <row r="197" spans="1:16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8" spans="1:16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</row>
    <row r="199" spans="1:16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</row>
    <row r="200" spans="1:16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spans="1:16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</row>
    <row r="202" spans="1:16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</row>
    <row r="203" spans="1:16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</row>
    <row r="204" spans="1:16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</row>
    <row r="205" spans="1:16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</row>
    <row r="206" spans="1:16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</row>
    <row r="207" spans="1:16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</row>
    <row r="208" spans="1:16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</row>
    <row r="209" spans="1:16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</row>
    <row r="210" spans="1:16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</row>
    <row r="211" spans="1:16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</row>
    <row r="212" spans="1:16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</row>
    <row r="213" spans="1:16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</row>
    <row r="214" spans="1:16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</row>
    <row r="215" spans="1:16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1:16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</row>
    <row r="217" spans="1:16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</row>
    <row r="218" spans="1:16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</row>
    <row r="219" spans="1:16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1:16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</row>
    <row r="221" spans="1:16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</row>
    <row r="222" spans="1:16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</row>
    <row r="223" spans="1:16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16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</row>
    <row r="225" spans="1:16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</row>
    <row r="226" spans="1:16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</row>
    <row r="227" spans="1:16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</row>
    <row r="228" spans="1:16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</row>
    <row r="229" spans="1:16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</row>
    <row r="230" spans="1:16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</row>
    <row r="231" spans="1:16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</row>
    <row r="232" spans="1:16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</row>
    <row r="233" spans="1:16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</row>
    <row r="234" spans="1:16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</row>
    <row r="235" spans="1:16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</row>
    <row r="236" spans="1:16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</row>
    <row r="237" spans="1:16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</row>
    <row r="238" spans="1:16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</row>
    <row r="239" spans="1:16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spans="1:16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spans="1:16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</row>
    <row r="242" spans="1:16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</row>
    <row r="243" spans="1:16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</row>
    <row r="244" spans="1:16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</row>
    <row r="245" spans="1:16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</row>
    <row r="246" spans="1:16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</row>
    <row r="247" spans="1:16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</row>
    <row r="248" spans="1:16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</row>
    <row r="249" spans="1:16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</row>
    <row r="250" spans="1:16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</row>
    <row r="251" spans="1:16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</row>
    <row r="252" spans="1:16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</row>
    <row r="253" spans="1:16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</row>
    <row r="254" spans="1:16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</row>
    <row r="255" spans="1:16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</row>
    <row r="256" spans="1:16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</row>
    <row r="257" spans="1:16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1:16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</row>
    <row r="259" spans="1:16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1:16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</row>
    <row r="261" spans="1:16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1:16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1:16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</row>
    <row r="264" spans="1:16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</row>
    <row r="265" spans="1:16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</row>
    <row r="266" spans="1:16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</row>
    <row r="267" spans="1:16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</row>
    <row r="268" spans="1:16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</row>
    <row r="269" spans="1:16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</row>
    <row r="270" spans="1:16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</row>
    <row r="271" spans="1:16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</row>
    <row r="272" spans="1:16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</row>
    <row r="273" spans="1:16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</row>
    <row r="274" spans="1:16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</row>
    <row r="275" spans="1:16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</row>
    <row r="276" spans="1:16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</row>
    <row r="277" spans="1:16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</row>
    <row r="278" spans="1:16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</row>
    <row r="279" spans="1:16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</row>
    <row r="280" spans="1:16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</row>
    <row r="281" spans="1:16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</row>
    <row r="282" spans="1:16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</row>
    <row r="283" spans="1:16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</row>
    <row r="284" spans="1:16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</row>
    <row r="285" spans="1:16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</row>
    <row r="286" spans="1:16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</row>
    <row r="287" spans="1:16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</row>
    <row r="288" spans="1:16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</row>
    <row r="289" spans="1:16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</row>
    <row r="290" spans="1:16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</row>
    <row r="291" spans="1:16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</row>
    <row r="292" spans="1:16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</row>
    <row r="293" spans="1:16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</row>
    <row r="294" spans="1:16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</row>
    <row r="295" spans="1:16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</row>
    <row r="296" spans="1:16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</row>
    <row r="297" spans="1:16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</row>
    <row r="298" spans="1:16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spans="1:16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</row>
    <row r="300" spans="1:16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</row>
    <row r="301" spans="1:16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</row>
    <row r="302" spans="1:16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</row>
    <row r="303" spans="1:16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</row>
    <row r="304" spans="1:16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</row>
    <row r="305" spans="1:16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</row>
    <row r="306" spans="1:16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</row>
    <row r="307" spans="1:16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1:16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</row>
    <row r="309" spans="1:16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</row>
    <row r="310" spans="1:16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</row>
    <row r="311" spans="1:16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1:16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</row>
    <row r="313" spans="1:16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</row>
    <row r="314" spans="1:16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</row>
    <row r="315" spans="1:16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pans="1:16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</row>
    <row r="317" spans="1:16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</row>
    <row r="318" spans="1:16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</row>
    <row r="319" spans="1:16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</row>
    <row r="320" spans="1:16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</row>
    <row r="321" spans="1:16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</row>
    <row r="322" spans="1:16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</row>
    <row r="323" spans="1:16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</row>
    <row r="324" spans="1:16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</row>
    <row r="325" spans="1:16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</row>
    <row r="326" spans="1:16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</row>
    <row r="327" spans="1:16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1:16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</row>
    <row r="329" spans="1:16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</row>
    <row r="330" spans="1:16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</row>
    <row r="331" spans="1:16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1:16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</row>
    <row r="333" spans="1:16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</row>
    <row r="334" spans="1:16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</row>
    <row r="335" spans="1:16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</row>
    <row r="336" spans="1:16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</row>
    <row r="337" spans="1:16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</row>
    <row r="338" spans="1:16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</row>
    <row r="339" spans="1:16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</row>
    <row r="340" spans="1:16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</row>
    <row r="341" spans="1:16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</row>
    <row r="342" spans="1:16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</row>
    <row r="343" spans="1:16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</row>
    <row r="344" spans="1:16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</row>
    <row r="345" spans="1:16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</row>
    <row r="346" spans="1:16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</row>
    <row r="347" spans="1:16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</row>
    <row r="348" spans="1:16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</row>
    <row r="349" spans="1:16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</row>
    <row r="350" spans="1:16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</row>
    <row r="351" spans="1:16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</row>
    <row r="352" spans="1:16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</row>
    <row r="353" spans="1:16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</row>
    <row r="354" spans="1:16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</row>
    <row r="355" spans="1:16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</row>
    <row r="356" spans="1:16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</row>
    <row r="357" spans="1:16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</row>
    <row r="358" spans="1:16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</row>
    <row r="359" spans="1:16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</row>
    <row r="360" spans="1:16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</row>
    <row r="361" spans="1:16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</row>
    <row r="362" spans="1:16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</row>
    <row r="363" spans="1:16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</row>
    <row r="364" spans="1:16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</row>
    <row r="365" spans="1:16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</row>
    <row r="366" spans="1:16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</row>
    <row r="367" spans="1:16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</row>
    <row r="368" spans="1:16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</row>
    <row r="369" spans="1:16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</row>
    <row r="370" spans="1:16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</row>
    <row r="371" spans="1:16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</row>
    <row r="372" spans="1:16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</row>
    <row r="373" spans="1:16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</row>
    <row r="374" spans="1:16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</row>
    <row r="375" spans="1:16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</row>
    <row r="376" spans="1:16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</row>
    <row r="377" spans="1:16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</row>
    <row r="378" spans="1:16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</row>
    <row r="379" spans="1:16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</row>
    <row r="380" spans="1:16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</row>
    <row r="381" spans="1:16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</row>
    <row r="382" spans="1:16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</row>
    <row r="383" spans="1:16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</row>
    <row r="384" spans="1:16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</row>
    <row r="385" spans="1:16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</row>
    <row r="386" spans="1:16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</row>
    <row r="387" spans="1:16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</row>
    <row r="388" spans="1:16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</row>
    <row r="389" spans="1:16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</row>
    <row r="390" spans="1:16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</row>
    <row r="391" spans="1:16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</row>
    <row r="392" spans="1:16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</row>
    <row r="393" spans="1:16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</row>
    <row r="394" spans="1:16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</row>
  </sheetData>
  <mergeCells count="6">
    <mergeCell ref="M67:T67"/>
    <mergeCell ref="H12:J12"/>
    <mergeCell ref="I21:L21"/>
    <mergeCell ref="J31:N31"/>
    <mergeCell ref="L54:R54"/>
    <mergeCell ref="K42:P42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Columns Noralization method</vt:lpstr>
    </vt:vector>
  </TitlesOfParts>
  <Company>NUS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NUS</dc:creator>
  <cp:lastModifiedBy>Poh Kim Leng</cp:lastModifiedBy>
  <dcterms:created xsi:type="dcterms:W3CDTF">2002-09-03T04:30:39Z</dcterms:created>
  <dcterms:modified xsi:type="dcterms:W3CDTF">2021-07-10T05:48:26Z</dcterms:modified>
</cp:coreProperties>
</file>