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ass\DA\models 2021\ch 09\excel\"/>
    </mc:Choice>
  </mc:AlternateContent>
  <bookViews>
    <workbookView xWindow="360" yWindow="12" windowWidth="15192" windowHeight="10236"/>
  </bookViews>
  <sheets>
    <sheet name="RGM method" sheetId="11" r:id="rId1"/>
  </sheets>
  <calcPr calcId="162913" iterateCount="1000" iterateDelta="9.9999999999999994E-12"/>
</workbook>
</file>

<file path=xl/calcChain.xml><?xml version="1.0" encoding="utf-8"?>
<calcChain xmlns="http://schemas.openxmlformats.org/spreadsheetml/2006/main">
  <c r="I92" i="11" l="1"/>
  <c r="K92" i="11" s="1"/>
  <c r="L92" i="11" s="1"/>
  <c r="L91" i="11"/>
  <c r="H77" i="11"/>
  <c r="J77" i="11" s="1"/>
  <c r="K77" i="11" s="1"/>
  <c r="L82" i="11"/>
  <c r="L83" i="11"/>
  <c r="L84" i="11"/>
  <c r="L85" i="11"/>
  <c r="L86" i="11"/>
  <c r="L87" i="11"/>
  <c r="L88" i="11"/>
  <c r="L89" i="11"/>
  <c r="L90" i="11"/>
  <c r="K76" i="11"/>
  <c r="J62" i="11"/>
  <c r="G63" i="11"/>
  <c r="I63" i="11" s="1"/>
  <c r="J63" i="11" s="1"/>
  <c r="I49" i="11"/>
  <c r="H37" i="11"/>
  <c r="F50" i="11"/>
  <c r="H50" i="11" s="1"/>
  <c r="I50" i="11" s="1"/>
  <c r="H38" i="11"/>
  <c r="E38" i="11"/>
  <c r="G38" i="11" s="1"/>
  <c r="G26" i="11"/>
  <c r="F16" i="11"/>
  <c r="G27" i="11"/>
  <c r="D27" i="11"/>
  <c r="F27" i="11" s="1"/>
  <c r="E16" i="11"/>
  <c r="C17" i="11" s="1"/>
  <c r="E17" i="11" s="1"/>
  <c r="F17" i="11" s="1"/>
  <c r="E8" i="11"/>
  <c r="M68" i="11" l="1"/>
  <c r="J90" i="11" l="1"/>
  <c r="I90" i="11"/>
  <c r="H90" i="11"/>
  <c r="G90" i="11"/>
  <c r="F90" i="11"/>
  <c r="E90" i="11"/>
  <c r="D90" i="11"/>
  <c r="C90" i="11"/>
  <c r="I89" i="11"/>
  <c r="H89" i="11"/>
  <c r="G89" i="11"/>
  <c r="F89" i="11"/>
  <c r="E89" i="11"/>
  <c r="D89" i="11"/>
  <c r="C89" i="11"/>
  <c r="H88" i="11"/>
  <c r="G88" i="11"/>
  <c r="F88" i="11"/>
  <c r="E88" i="11"/>
  <c r="D88" i="11"/>
  <c r="C88" i="11"/>
  <c r="G87" i="11"/>
  <c r="F87" i="11"/>
  <c r="E87" i="11"/>
  <c r="D87" i="11"/>
  <c r="C87" i="11"/>
  <c r="F86" i="11"/>
  <c r="E86" i="11"/>
  <c r="D86" i="11"/>
  <c r="C86" i="11"/>
  <c r="E85" i="11"/>
  <c r="D85" i="11"/>
  <c r="C85" i="11"/>
  <c r="D84" i="11"/>
  <c r="C84" i="11"/>
  <c r="C83" i="11"/>
  <c r="N83" i="11" s="1"/>
  <c r="N82" i="11"/>
  <c r="I75" i="11"/>
  <c r="H75" i="11"/>
  <c r="G75" i="11"/>
  <c r="F75" i="11"/>
  <c r="E75" i="11"/>
  <c r="D75" i="11"/>
  <c r="C75" i="11"/>
  <c r="H74" i="11"/>
  <c r="G74" i="11"/>
  <c r="F74" i="11"/>
  <c r="E74" i="11"/>
  <c r="D74" i="11"/>
  <c r="C74" i="11"/>
  <c r="G73" i="11"/>
  <c r="F73" i="11"/>
  <c r="E73" i="11"/>
  <c r="D73" i="11"/>
  <c r="C73" i="11"/>
  <c r="F72" i="11"/>
  <c r="E72" i="11"/>
  <c r="D72" i="11"/>
  <c r="C72" i="11"/>
  <c r="E71" i="11"/>
  <c r="D71" i="11"/>
  <c r="C71" i="11"/>
  <c r="D70" i="11"/>
  <c r="C70" i="11"/>
  <c r="C69" i="11"/>
  <c r="M69" i="11" s="1"/>
  <c r="H61" i="11"/>
  <c r="G61" i="11"/>
  <c r="F61" i="11"/>
  <c r="E61" i="11"/>
  <c r="D61" i="11"/>
  <c r="C61" i="11"/>
  <c r="G60" i="11"/>
  <c r="F60" i="11"/>
  <c r="E60" i="11"/>
  <c r="D60" i="11"/>
  <c r="C60" i="11"/>
  <c r="F59" i="11"/>
  <c r="E59" i="11"/>
  <c r="D59" i="11"/>
  <c r="C59" i="11"/>
  <c r="E58" i="11"/>
  <c r="D58" i="11"/>
  <c r="C58" i="11"/>
  <c r="D57" i="11"/>
  <c r="C57" i="11"/>
  <c r="C56" i="11"/>
  <c r="L56" i="11" s="1"/>
  <c r="L55" i="11"/>
  <c r="G48" i="11"/>
  <c r="F48" i="11"/>
  <c r="E48" i="11"/>
  <c r="D48" i="11"/>
  <c r="C48" i="11"/>
  <c r="F47" i="11"/>
  <c r="E47" i="11"/>
  <c r="D47" i="11"/>
  <c r="C47" i="11"/>
  <c r="E46" i="11"/>
  <c r="D46" i="11"/>
  <c r="C46" i="11"/>
  <c r="D45" i="11"/>
  <c r="C45" i="11"/>
  <c r="C44" i="11"/>
  <c r="K44" i="11" s="1"/>
  <c r="K43" i="11"/>
  <c r="F36" i="11"/>
  <c r="E36" i="11"/>
  <c r="D36" i="11"/>
  <c r="C36" i="11"/>
  <c r="E35" i="11"/>
  <c r="D35" i="11"/>
  <c r="C35" i="11"/>
  <c r="D34" i="11"/>
  <c r="C34" i="11"/>
  <c r="C33" i="11"/>
  <c r="J33" i="11" s="1"/>
  <c r="J32" i="11"/>
  <c r="E25" i="11"/>
  <c r="D25" i="11"/>
  <c r="C25" i="11"/>
  <c r="D24" i="11"/>
  <c r="C24" i="11"/>
  <c r="C23" i="11"/>
  <c r="I23" i="11" s="1"/>
  <c r="I22" i="11"/>
  <c r="D15" i="11"/>
  <c r="C14" i="11"/>
  <c r="H14" i="11" s="1"/>
  <c r="C7" i="11"/>
  <c r="E6" i="11" s="1"/>
  <c r="I24" i="11" l="1"/>
  <c r="M72" i="11"/>
  <c r="I25" i="11"/>
  <c r="G22" i="11" s="1"/>
  <c r="N86" i="11"/>
  <c r="L58" i="11"/>
  <c r="M71" i="11"/>
  <c r="L60" i="11"/>
  <c r="K48" i="11"/>
  <c r="K46" i="11"/>
  <c r="K47" i="11"/>
  <c r="J35" i="11"/>
  <c r="H13" i="11"/>
  <c r="K45" i="11"/>
  <c r="J36" i="11"/>
  <c r="H36" i="11" s="1"/>
  <c r="N85" i="11"/>
  <c r="E7" i="11"/>
  <c r="J34" i="11"/>
  <c r="M70" i="11"/>
  <c r="M74" i="11"/>
  <c r="N84" i="11"/>
  <c r="N88" i="11"/>
  <c r="L57" i="11"/>
  <c r="N90" i="11"/>
  <c r="C15" i="11"/>
  <c r="H15" i="11" s="1"/>
  <c r="M73" i="11"/>
  <c r="L59" i="11"/>
  <c r="L61" i="11"/>
  <c r="M75" i="11"/>
  <c r="N87" i="11"/>
  <c r="N89" i="11"/>
  <c r="H33" i="11" l="1"/>
  <c r="G25" i="11"/>
  <c r="G24" i="11"/>
  <c r="G23" i="11"/>
  <c r="F15" i="11"/>
  <c r="I43" i="11"/>
  <c r="K70" i="11"/>
  <c r="I46" i="11"/>
  <c r="I45" i="11"/>
  <c r="I48" i="11"/>
  <c r="J61" i="11"/>
  <c r="I44" i="11"/>
  <c r="J55" i="11"/>
  <c r="J59" i="11"/>
  <c r="H34" i="11"/>
  <c r="F14" i="11"/>
  <c r="K74" i="11"/>
  <c r="J56" i="11"/>
  <c r="K71" i="11"/>
  <c r="I47" i="11"/>
  <c r="H32" i="11"/>
  <c r="K68" i="11"/>
  <c r="K72" i="11"/>
  <c r="J58" i="11"/>
  <c r="J57" i="11"/>
  <c r="K75" i="11"/>
  <c r="K73" i="11"/>
  <c r="F13" i="11"/>
  <c r="J60" i="11"/>
  <c r="K69" i="11"/>
  <c r="H35" i="11"/>
  <c r="I13" i="11" l="1" a="1"/>
  <c r="I13" i="11" s="1"/>
  <c r="N68" i="11" a="1"/>
  <c r="K32" i="11" a="1"/>
  <c r="O82" i="11" a="1"/>
  <c r="L43" i="11" a="1"/>
  <c r="M55" i="11" a="1"/>
  <c r="J22" i="11" a="1"/>
  <c r="I14" i="11" l="1"/>
  <c r="I15" i="11"/>
  <c r="M58" i="11"/>
  <c r="M60" i="11"/>
  <c r="M57" i="11"/>
  <c r="M61" i="11"/>
  <c r="M56" i="11"/>
  <c r="M55" i="11"/>
  <c r="M59" i="11"/>
  <c r="O85" i="11"/>
  <c r="O88" i="11"/>
  <c r="O87" i="11"/>
  <c r="O84" i="11"/>
  <c r="O83" i="11"/>
  <c r="O90" i="11"/>
  <c r="O89" i="11"/>
  <c r="O86" i="11"/>
  <c r="O82" i="11"/>
  <c r="N75" i="11"/>
  <c r="N74" i="11"/>
  <c r="N73" i="11"/>
  <c r="N72" i="11"/>
  <c r="N71" i="11"/>
  <c r="N70" i="11"/>
  <c r="N69" i="11"/>
  <c r="N68" i="11"/>
  <c r="L44" i="11"/>
  <c r="L46" i="11"/>
  <c r="L45" i="11"/>
  <c r="L48" i="11"/>
  <c r="L43" i="11"/>
  <c r="L47" i="11"/>
  <c r="K35" i="11"/>
  <c r="K36" i="11"/>
  <c r="K32" i="11"/>
  <c r="K33" i="11"/>
  <c r="K34" i="11"/>
  <c r="J24" i="11"/>
  <c r="J22" i="11"/>
  <c r="J25" i="11"/>
  <c r="J23" i="11"/>
  <c r="G37" i="11" l="1"/>
  <c r="I62" i="11"/>
  <c r="J76" i="11"/>
  <c r="K91" i="11"/>
  <c r="F26" i="11"/>
  <c r="H49" i="11"/>
</calcChain>
</file>

<file path=xl/sharedStrings.xml><?xml version="1.0" encoding="utf-8"?>
<sst xmlns="http://schemas.openxmlformats.org/spreadsheetml/2006/main" count="137" uniqueCount="21">
  <si>
    <t>CI =</t>
  </si>
  <si>
    <t>CR =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</si>
  <si>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</si>
  <si>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</si>
  <si>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</si>
  <si>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</si>
  <si>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</si>
  <si>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</si>
  <si>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</si>
  <si>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</si>
  <si>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</si>
  <si>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RGM</t>
  </si>
  <si>
    <t>Weight</t>
  </si>
  <si>
    <t>Enter the upper triangle of the pairwise comparison matrix</t>
  </si>
  <si>
    <t>A 2x2 matrix is always pefectly consistent</t>
  </si>
  <si>
    <t>Compute AHP matrix using RGM method</t>
  </si>
  <si>
    <t>Aw</t>
  </si>
  <si>
    <r>
      <rPr>
        <sz val="10"/>
        <rFont val="Symbol"/>
        <family val="1"/>
        <charset val="2"/>
      </rPr>
      <t>l</t>
    </r>
    <r>
      <rPr>
        <sz val="10"/>
        <rFont val="Times New Roman"/>
        <family val="1"/>
      </rPr>
      <t xml:space="preserve"> =</t>
    </r>
  </si>
  <si>
    <t>CI=0</t>
  </si>
  <si>
    <t>CR=0</t>
  </si>
  <si>
    <r>
      <rPr>
        <sz val="10"/>
        <rFont val="Symbol"/>
        <family val="1"/>
        <charset val="2"/>
      </rPr>
      <t>l</t>
    </r>
    <r>
      <rPr>
        <sz val="10"/>
        <rFont val="Times New Roman"/>
        <family val="1"/>
      </rPr>
      <t xml:space="preserve"> =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</si>
</sst>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??/???"/>
    <numFmt numFmtId="165" formatCode="0.0000"/>
    <numFmt numFmtId="166" formatCode="0.0"/>
  </numFmts>
  <fonts count="10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Symbol"/>
      <family val="1"/>
      <charset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 applyFill="1"/>
    <xf numFmtId="0" fontId="3" fillId="0" borderId="0" xfId="0" applyFont="1"/>
    <xf numFmtId="0" fontId="6" fillId="0" borderId="0" xfId="0" applyFont="1" applyFill="1"/>
    <xf numFmtId="0" fontId="6" fillId="4" borderId="0" xfId="0" applyFont="1" applyFill="1"/>
    <xf numFmtId="0" fontId="2" fillId="2" borderId="0" xfId="0" applyFont="1" applyFill="1" applyAlignment="1">
      <alignment horizontal="left"/>
    </xf>
    <xf numFmtId="0" fontId="7" fillId="3" borderId="3" xfId="0" applyFont="1" applyFill="1" applyBorder="1" applyAlignment="1">
      <alignment horizontal="center"/>
    </xf>
    <xf numFmtId="0" fontId="4" fillId="7" borderId="0" xfId="0" applyFont="1" applyFill="1"/>
    <xf numFmtId="0" fontId="6" fillId="0" borderId="0" xfId="0" applyFont="1"/>
    <xf numFmtId="0" fontId="6" fillId="3" borderId="3" xfId="0" applyFont="1" applyFill="1" applyBorder="1"/>
    <xf numFmtId="0" fontId="6" fillId="3" borderId="3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164" fontId="8" fillId="5" borderId="3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165" fontId="6" fillId="5" borderId="3" xfId="0" applyNumberFormat="1" applyFont="1" applyFill="1" applyBorder="1" applyAlignment="1">
      <alignment horizontal="center"/>
    </xf>
    <xf numFmtId="165" fontId="6" fillId="6" borderId="2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5" fontId="6" fillId="5" borderId="4" xfId="0" applyNumberFormat="1" applyFont="1" applyFill="1" applyBorder="1" applyAlignment="1">
      <alignment horizontal="center"/>
    </xf>
    <xf numFmtId="165" fontId="6" fillId="0" borderId="0" xfId="0" applyNumberFormat="1" applyFont="1"/>
    <xf numFmtId="0" fontId="6" fillId="4" borderId="4" xfId="0" applyFont="1" applyFill="1" applyBorder="1" applyAlignment="1">
      <alignment horizontal="center"/>
    </xf>
    <xf numFmtId="164" fontId="8" fillId="5" borderId="4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/>
    </xf>
    <xf numFmtId="164" fontId="8" fillId="4" borderId="3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165" fontId="6" fillId="6" borderId="3" xfId="0" applyNumberFormat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4"/>
  <sheetViews>
    <sheetView tabSelected="1" zoomScaleNormal="100" workbookViewId="0">
      <selection activeCell="E13" sqref="E13"/>
    </sheetView>
  </sheetViews>
  <sheetFormatPr defaultRowHeight="13.2" x14ac:dyDescent="0.25"/>
  <cols>
    <col min="1" max="1" width="3.33203125" customWidth="1"/>
    <col min="2" max="2" width="8.109375" customWidth="1"/>
    <col min="3" max="3" width="8.5546875" customWidth="1"/>
    <col min="4" max="4" width="9" customWidth="1"/>
    <col min="5" max="7" width="8.6640625" customWidth="1"/>
    <col min="8" max="9" width="9.6640625" customWidth="1"/>
    <col min="10" max="10" width="10.5546875" customWidth="1"/>
    <col min="11" max="11" width="9.21875" customWidth="1"/>
    <col min="12" max="12" width="8.44140625" customWidth="1"/>
    <col min="13" max="13" width="8.6640625" customWidth="1"/>
    <col min="14" max="14" width="9.88671875" customWidth="1"/>
    <col min="15" max="15" width="8.6640625" customWidth="1"/>
    <col min="16" max="16" width="7.6640625" customWidth="1"/>
  </cols>
  <sheetData>
    <row r="1" spans="1:25" ht="15.6" x14ac:dyDescent="0.3">
      <c r="A1" s="7" t="s">
        <v>15</v>
      </c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</row>
    <row r="2" spans="1:2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</row>
    <row r="3" spans="1:25" x14ac:dyDescent="0.25">
      <c r="B3" s="9" t="s">
        <v>13</v>
      </c>
      <c r="C3" s="9"/>
      <c r="D3" s="9"/>
      <c r="E3" s="9"/>
      <c r="F3" s="9"/>
      <c r="G3" s="9"/>
      <c r="H3" s="9"/>
      <c r="I3" s="3"/>
      <c r="J3" s="3"/>
      <c r="K3" s="3"/>
      <c r="L3" s="3"/>
      <c r="M3" s="3"/>
      <c r="N3" s="4"/>
      <c r="O3" s="4"/>
      <c r="P3" s="4"/>
    </row>
    <row r="4" spans="1:25" x14ac:dyDescent="0.25">
      <c r="A4" s="1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x14ac:dyDescent="0.25">
      <c r="A5" s="10"/>
      <c r="B5" s="11"/>
      <c r="C5" s="12" t="s">
        <v>2</v>
      </c>
      <c r="D5" s="12" t="s">
        <v>3</v>
      </c>
      <c r="E5" s="12" t="s">
        <v>12</v>
      </c>
      <c r="F5" s="5"/>
      <c r="G5" s="5"/>
      <c r="H5" s="5"/>
      <c r="I5" s="5"/>
      <c r="J5" s="5"/>
      <c r="K5" s="5"/>
      <c r="L5" s="5"/>
      <c r="M5" s="5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5" x14ac:dyDescent="0.25">
      <c r="A6" s="10"/>
      <c r="B6" s="12" t="s">
        <v>2</v>
      </c>
      <c r="C6" s="13">
        <v>1</v>
      </c>
      <c r="D6" s="14">
        <v>3</v>
      </c>
      <c r="E6" s="33">
        <f>C6/SUM(C6:C7)</f>
        <v>0.75</v>
      </c>
      <c r="F6" s="5"/>
      <c r="G6" s="5"/>
      <c r="H6" s="5"/>
      <c r="I6" s="5"/>
      <c r="J6" s="5"/>
      <c r="K6" s="5"/>
      <c r="L6" s="5"/>
      <c r="M6" s="5"/>
      <c r="N6" s="5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x14ac:dyDescent="0.25">
      <c r="A7" s="10"/>
      <c r="B7" s="12" t="s">
        <v>3</v>
      </c>
      <c r="C7" s="15">
        <f>1/D6</f>
        <v>0.33333333333333331</v>
      </c>
      <c r="D7" s="13">
        <v>1</v>
      </c>
      <c r="E7" s="33">
        <f>C7/SUM(C6:C7)</f>
        <v>0.25</v>
      </c>
      <c r="F7" s="5"/>
      <c r="G7" s="5"/>
      <c r="H7" s="5"/>
      <c r="I7" s="5"/>
      <c r="J7" s="5"/>
      <c r="K7" s="5"/>
      <c r="L7" s="5"/>
      <c r="M7" s="5"/>
      <c r="N7" s="5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12.6" customHeight="1" x14ac:dyDescent="0.25">
      <c r="A8" s="10"/>
      <c r="B8" s="31" t="s">
        <v>18</v>
      </c>
      <c r="C8" s="31" t="s">
        <v>19</v>
      </c>
      <c r="D8" s="32" t="s">
        <v>20</v>
      </c>
      <c r="E8" s="34">
        <f>SUM(E5:E7)</f>
        <v>1</v>
      </c>
      <c r="F8" s="5"/>
      <c r="G8" s="5"/>
      <c r="H8" s="5"/>
      <c r="I8" s="5"/>
      <c r="J8" s="5"/>
      <c r="K8" s="5"/>
      <c r="L8" s="5"/>
      <c r="M8" s="5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12.6" customHeight="1" x14ac:dyDescent="0.25">
      <c r="A9" s="10"/>
      <c r="B9" s="6" t="s">
        <v>14</v>
      </c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12.6" customHeight="1" x14ac:dyDescent="0.25">
      <c r="A10" s="10"/>
      <c r="B10" s="16"/>
      <c r="C10" s="18"/>
      <c r="D10" s="5"/>
      <c r="E10" s="5"/>
      <c r="F10" s="5"/>
      <c r="G10" s="5"/>
      <c r="H10" s="5"/>
      <c r="I10" s="5"/>
      <c r="J10" s="5"/>
      <c r="K10" s="5"/>
      <c r="L10" s="5"/>
      <c r="M10" s="5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x14ac:dyDescent="0.25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x14ac:dyDescent="0.25">
      <c r="A12" s="10"/>
      <c r="B12" s="11"/>
      <c r="C12" s="12" t="s">
        <v>2</v>
      </c>
      <c r="D12" s="12" t="s">
        <v>3</v>
      </c>
      <c r="E12" s="12" t="s">
        <v>4</v>
      </c>
      <c r="F12" s="12" t="s">
        <v>12</v>
      </c>
      <c r="G12" s="5"/>
      <c r="H12" s="12" t="s">
        <v>11</v>
      </c>
      <c r="I12" s="8" t="s">
        <v>16</v>
      </c>
      <c r="J12" s="5"/>
      <c r="K12" s="5"/>
      <c r="L12" s="5"/>
      <c r="M12" s="5"/>
      <c r="N12" s="5"/>
      <c r="O12" s="5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x14ac:dyDescent="0.25">
      <c r="A13" s="10"/>
      <c r="B13" s="12" t="s">
        <v>2</v>
      </c>
      <c r="C13" s="13">
        <v>1</v>
      </c>
      <c r="D13" s="30">
        <v>0.33333333333333331</v>
      </c>
      <c r="E13" s="30">
        <v>0.5</v>
      </c>
      <c r="F13" s="33">
        <f>H13/SUM(H13:H15)</f>
        <v>0.15705578941099324</v>
      </c>
      <c r="G13" s="5"/>
      <c r="H13" s="20">
        <f>GEOMEAN(C13:E13)</f>
        <v>0.55032120814910446</v>
      </c>
      <c r="I13" s="20">
        <f t="array" ref="I13:I15">MMULT(C13:E15, F13:F15)</f>
        <v>0.47958894716211331</v>
      </c>
      <c r="J13" s="5"/>
      <c r="K13" s="5"/>
      <c r="L13" s="5"/>
      <c r="M13" s="5"/>
      <c r="N13" s="5"/>
      <c r="O13" s="5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10"/>
      <c r="B14" s="12" t="s">
        <v>3</v>
      </c>
      <c r="C14" s="13">
        <f>1/D13</f>
        <v>3</v>
      </c>
      <c r="D14" s="13">
        <v>1</v>
      </c>
      <c r="E14" s="19">
        <v>3</v>
      </c>
      <c r="F14" s="33">
        <f>H14/SUM(H13:H15)</f>
        <v>0.59363368526030014</v>
      </c>
      <c r="G14" s="5"/>
      <c r="H14" s="20">
        <f>GEOMEAN(C14:E14)</f>
        <v>2.0800838230519041</v>
      </c>
      <c r="I14" s="20">
        <v>1.8127326294793999</v>
      </c>
      <c r="J14" s="5"/>
      <c r="K14" s="5"/>
      <c r="L14" s="5"/>
      <c r="M14" s="5"/>
      <c r="N14" s="5"/>
      <c r="O14" s="5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x14ac:dyDescent="0.25">
      <c r="A15" s="10"/>
      <c r="B15" s="12" t="s">
        <v>4</v>
      </c>
      <c r="C15" s="13">
        <f>1/E13</f>
        <v>2</v>
      </c>
      <c r="D15" s="15">
        <f>1/E14</f>
        <v>0.33333333333333331</v>
      </c>
      <c r="E15" s="13">
        <v>1</v>
      </c>
      <c r="F15" s="33">
        <f>H15/SUM(H13:H15)</f>
        <v>0.24931052532870668</v>
      </c>
      <c r="G15" s="5"/>
      <c r="H15" s="20">
        <f>GEOMEAN(C15:E15)</f>
        <v>0.87358046473629891</v>
      </c>
      <c r="I15" s="20">
        <v>0.76129999923745983</v>
      </c>
      <c r="J15" s="5"/>
      <c r="K15" s="5"/>
      <c r="L15" s="5"/>
      <c r="M15" s="5"/>
      <c r="N15" s="5"/>
      <c r="O15" s="5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11.4" customHeight="1" x14ac:dyDescent="0.25">
      <c r="A16" s="10"/>
      <c r="B16" s="5"/>
      <c r="C16" s="5"/>
      <c r="D16" s="17" t="s">
        <v>17</v>
      </c>
      <c r="E16" s="21">
        <f>AVERAGE(I13/F13, I14/F14, I15/F15)</f>
        <v>3.0536215758789731</v>
      </c>
      <c r="F16" s="34">
        <f>SUM(F13:F15)</f>
        <v>1</v>
      </c>
      <c r="G16" s="5"/>
      <c r="H16" s="5"/>
      <c r="I16" s="5"/>
      <c r="J16" s="5"/>
      <c r="K16" s="5"/>
      <c r="L16" s="5"/>
      <c r="M16" s="5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11.4" customHeight="1" x14ac:dyDescent="0.25">
      <c r="A17" s="10"/>
      <c r="B17" s="17" t="s">
        <v>0</v>
      </c>
      <c r="C17" s="21">
        <f>(E16-3)/2</f>
        <v>2.6810787939486547E-2</v>
      </c>
      <c r="D17" s="17" t="s">
        <v>1</v>
      </c>
      <c r="E17" s="21">
        <f>C17/0.58</f>
        <v>4.6225496447390602E-2</v>
      </c>
      <c r="F17" s="5" t="str">
        <f>IF(E17&lt;0.1, "&lt; 0.1","&gt;0.1")</f>
        <v>&lt; 0.1</v>
      </c>
      <c r="G17" s="5"/>
      <c r="H17" s="5"/>
      <c r="I17" s="5"/>
      <c r="J17" s="5"/>
      <c r="K17" s="5"/>
      <c r="L17" s="5"/>
      <c r="M17" s="5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1.4" customHeight="1" x14ac:dyDescent="0.25">
      <c r="A18" s="10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1.4" customHeight="1" x14ac:dyDescent="0.25">
      <c r="A19" s="10"/>
      <c r="B19" s="5"/>
      <c r="C19" s="5"/>
      <c r="D19" s="5"/>
      <c r="E19" s="23"/>
      <c r="F19" s="22"/>
      <c r="G19" s="5"/>
      <c r="H19" s="5"/>
      <c r="I19" s="5"/>
      <c r="J19" s="5"/>
      <c r="K19" s="5"/>
      <c r="L19" s="5"/>
      <c r="M19" s="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x14ac:dyDescent="0.25">
      <c r="A20" s="10"/>
      <c r="B20" s="24"/>
      <c r="C20" s="24"/>
      <c r="D20" s="24"/>
      <c r="E20" s="24"/>
      <c r="F20" s="24"/>
      <c r="G20" s="24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x14ac:dyDescent="0.25">
      <c r="A21" s="10"/>
      <c r="B21" s="11"/>
      <c r="C21" s="12" t="s">
        <v>2</v>
      </c>
      <c r="D21" s="12" t="s">
        <v>3</v>
      </c>
      <c r="E21" s="12" t="s">
        <v>4</v>
      </c>
      <c r="F21" s="12" t="s">
        <v>5</v>
      </c>
      <c r="G21" s="12" t="s">
        <v>12</v>
      </c>
      <c r="H21" s="5"/>
      <c r="I21" s="12" t="s">
        <v>11</v>
      </c>
      <c r="J21" s="8" t="s">
        <v>16</v>
      </c>
      <c r="K21" s="5"/>
      <c r="L21" s="5"/>
      <c r="M21" s="5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5">
      <c r="A22" s="10"/>
      <c r="B22" s="12" t="s">
        <v>2</v>
      </c>
      <c r="C22" s="13">
        <v>1</v>
      </c>
      <c r="D22" s="19">
        <v>3</v>
      </c>
      <c r="E22" s="19">
        <v>5</v>
      </c>
      <c r="F22" s="19">
        <v>7</v>
      </c>
      <c r="G22" s="33">
        <f>I22/SUM(I22:I25)</f>
        <v>0.56381276908071754</v>
      </c>
      <c r="H22" s="5"/>
      <c r="I22" s="25">
        <f>GEOMEAN(C22:F22)</f>
        <v>3.2010858729436795</v>
      </c>
      <c r="J22" s="20">
        <f t="array" ref="J22:J25">MMULT(C22:F25, G22:G25)</f>
        <v>2.328037194640761</v>
      </c>
      <c r="K22" s="5"/>
      <c r="L22" s="5"/>
      <c r="M22" s="5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x14ac:dyDescent="0.25">
      <c r="A23" s="10"/>
      <c r="B23" s="12" t="s">
        <v>3</v>
      </c>
      <c r="C23" s="15">
        <f>1/D22</f>
        <v>0.33333333333333331</v>
      </c>
      <c r="D23" s="13">
        <v>1</v>
      </c>
      <c r="E23" s="19">
        <v>3</v>
      </c>
      <c r="F23" s="19">
        <v>5</v>
      </c>
      <c r="G23" s="33">
        <f>I23/SUM(I22:I25)</f>
        <v>0.26337835676570304</v>
      </c>
      <c r="H23" s="5"/>
      <c r="I23" s="25">
        <f>GEOMEAN(C23:F23)</f>
        <v>1.4953487812212205</v>
      </c>
      <c r="J23" s="20">
        <v>1.0797875534150512</v>
      </c>
      <c r="K23" s="5"/>
      <c r="L23" s="5"/>
      <c r="M23" s="5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x14ac:dyDescent="0.25">
      <c r="A24" s="10"/>
      <c r="B24" s="12" t="s">
        <v>4</v>
      </c>
      <c r="C24" s="15">
        <f>1/E22</f>
        <v>0.2</v>
      </c>
      <c r="D24" s="15">
        <f>1/E23</f>
        <v>0.33333333333333331</v>
      </c>
      <c r="E24" s="13">
        <v>1</v>
      </c>
      <c r="F24" s="19">
        <v>3</v>
      </c>
      <c r="G24" s="33">
        <f>I24/SUM(I22:I25)</f>
        <v>0.11778638190606072</v>
      </c>
      <c r="H24" s="5"/>
      <c r="I24" s="25">
        <f>GEOMEAN(C24:F24)</f>
        <v>0.66874030497642201</v>
      </c>
      <c r="J24" s="20">
        <v>0.48340919805332794</v>
      </c>
      <c r="K24" s="5"/>
      <c r="L24" s="5"/>
      <c r="M24" s="5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x14ac:dyDescent="0.25">
      <c r="A25" s="10"/>
      <c r="B25" s="12" t="s">
        <v>5</v>
      </c>
      <c r="C25" s="15">
        <f>1/F22</f>
        <v>0.14285714285714285</v>
      </c>
      <c r="D25" s="15">
        <f>1/F23</f>
        <v>0.2</v>
      </c>
      <c r="E25" s="15">
        <f>1/F24</f>
        <v>0.33333333333333331</v>
      </c>
      <c r="F25" s="13">
        <v>1</v>
      </c>
      <c r="G25" s="33">
        <f>I25/SUM(I22:I25)</f>
        <v>5.5022492247518671E-2</v>
      </c>
      <c r="H25" s="5"/>
      <c r="I25" s="20">
        <f>GEOMEAN(C25:F25)</f>
        <v>0.31239399369202558</v>
      </c>
      <c r="J25" s="20">
        <v>0.22750497219992485</v>
      </c>
      <c r="K25" s="5"/>
      <c r="L25" s="5"/>
      <c r="M25" s="5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14.4" customHeight="1" x14ac:dyDescent="0.25">
      <c r="A26" s="10"/>
      <c r="B26" s="16"/>
      <c r="C26" s="16"/>
      <c r="D26" s="16"/>
      <c r="E26" s="17" t="s">
        <v>17</v>
      </c>
      <c r="F26" s="21">
        <f>AVERAGE(J22/G22,J23/G23,J24/G24,J25/G25)</f>
        <v>4.1169338476903885</v>
      </c>
      <c r="G26" s="34">
        <f>SUM(G22:G25)</f>
        <v>1</v>
      </c>
      <c r="H26" s="5"/>
      <c r="I26" s="5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4.4" customHeight="1" x14ac:dyDescent="0.25">
      <c r="A27" s="10"/>
      <c r="B27" s="16"/>
      <c r="C27" s="17" t="s">
        <v>0</v>
      </c>
      <c r="D27" s="21">
        <f>(F26-4)/3</f>
        <v>3.8977949230129504E-2</v>
      </c>
      <c r="E27" s="17" t="s">
        <v>1</v>
      </c>
      <c r="F27" s="21">
        <f>D27/0.9</f>
        <v>4.3308832477921673E-2</v>
      </c>
      <c r="G27" s="5" t="str">
        <f>IF(F27&lt;0.1, "&lt; 0.1","&gt;0.1")</f>
        <v>&lt; 0.1</v>
      </c>
      <c r="H27" s="5"/>
      <c r="I27" s="5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4.4" customHeight="1" x14ac:dyDescent="0.25">
      <c r="A28" s="10"/>
      <c r="B28" s="16"/>
      <c r="C28" s="16"/>
      <c r="D28" s="5"/>
      <c r="E28" s="5"/>
      <c r="F28" s="5"/>
      <c r="G28" s="5"/>
      <c r="H28" s="5"/>
      <c r="I28" s="5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4.4" customHeight="1" x14ac:dyDescent="0.25">
      <c r="A29" s="10"/>
      <c r="B29" s="16"/>
      <c r="C29" s="16"/>
      <c r="D29" s="16"/>
      <c r="E29" s="5"/>
      <c r="F29" s="5"/>
      <c r="G29" s="5"/>
      <c r="H29" s="5"/>
      <c r="I29" s="5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x14ac:dyDescent="0.25">
      <c r="A31" s="10"/>
      <c r="B31" s="11"/>
      <c r="C31" s="12" t="s">
        <v>2</v>
      </c>
      <c r="D31" s="12" t="s">
        <v>3</v>
      </c>
      <c r="E31" s="12" t="s">
        <v>4</v>
      </c>
      <c r="F31" s="12" t="s">
        <v>5</v>
      </c>
      <c r="G31" s="12" t="s">
        <v>6</v>
      </c>
      <c r="H31" s="12" t="s">
        <v>12</v>
      </c>
      <c r="I31" s="26"/>
      <c r="J31" s="12" t="s">
        <v>11</v>
      </c>
      <c r="K31" s="8" t="s">
        <v>16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x14ac:dyDescent="0.25">
      <c r="A32" s="10"/>
      <c r="B32" s="12" t="s">
        <v>2</v>
      </c>
      <c r="C32" s="13">
        <v>1</v>
      </c>
      <c r="D32" s="19">
        <v>3</v>
      </c>
      <c r="E32" s="19">
        <v>5</v>
      </c>
      <c r="F32" s="27">
        <v>7</v>
      </c>
      <c r="G32" s="27">
        <v>9</v>
      </c>
      <c r="H32" s="33">
        <f>J32/SUM(J32:J36)</f>
        <v>0.51003872501686387</v>
      </c>
      <c r="I32" s="26"/>
      <c r="J32" s="25">
        <f>GEOMEAN(C32:G32)</f>
        <v>3.9362834270353515</v>
      </c>
      <c r="K32" s="20">
        <f t="array" ref="K32:K36">MMULT(C32:G36, H32:H36)</f>
        <v>2.6911207180211667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x14ac:dyDescent="0.25">
      <c r="A33" s="10"/>
      <c r="B33" s="12" t="s">
        <v>3</v>
      </c>
      <c r="C33" s="15">
        <f>1/D32</f>
        <v>0.33333333333333331</v>
      </c>
      <c r="D33" s="13">
        <v>1</v>
      </c>
      <c r="E33" s="19">
        <v>3</v>
      </c>
      <c r="F33" s="27">
        <v>5</v>
      </c>
      <c r="G33" s="27">
        <v>7</v>
      </c>
      <c r="H33" s="33">
        <f>J33/SUM(J32:J36)</f>
        <v>0.26383377931428448</v>
      </c>
      <c r="I33" s="26"/>
      <c r="J33" s="25">
        <f>GEOMEAN(C33:G33)</f>
        <v>2.0361680046403978</v>
      </c>
      <c r="K33" s="20">
        <v>1.3711723513769856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x14ac:dyDescent="0.25">
      <c r="A34" s="10"/>
      <c r="B34" s="12" t="s">
        <v>4</v>
      </c>
      <c r="C34" s="15">
        <f>1/E32</f>
        <v>0.2</v>
      </c>
      <c r="D34" s="15">
        <f>1/E33</f>
        <v>0.33333333333333331</v>
      </c>
      <c r="E34" s="13">
        <v>1</v>
      </c>
      <c r="F34" s="27">
        <v>3</v>
      </c>
      <c r="G34" s="27">
        <v>5</v>
      </c>
      <c r="H34" s="33">
        <f>J34/SUM(J32:J36)</f>
        <v>0.12957367894643815</v>
      </c>
      <c r="I34" s="26"/>
      <c r="J34" s="25">
        <f>GEOMEAN(C34:G34)</f>
        <v>1</v>
      </c>
      <c r="K34" s="20">
        <v>0.67502301049417723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x14ac:dyDescent="0.25">
      <c r="A35" s="10"/>
      <c r="B35" s="12" t="s">
        <v>5</v>
      </c>
      <c r="C35" s="15">
        <f>1/F32</f>
        <v>0.14285714285714285</v>
      </c>
      <c r="D35" s="15">
        <f>1/F33</f>
        <v>0.2</v>
      </c>
      <c r="E35" s="15">
        <f>1/F34</f>
        <v>0.33333333333333331</v>
      </c>
      <c r="F35" s="13">
        <v>1</v>
      </c>
      <c r="G35" s="27">
        <v>3</v>
      </c>
      <c r="H35" s="33">
        <f>J35/SUM(J32:J36)</f>
        <v>6.3636045086231371E-2</v>
      </c>
      <c r="I35" s="26"/>
      <c r="J35" s="25">
        <f>GEOMEAN(C35:G35)</f>
        <v>0.49111860991873663</v>
      </c>
      <c r="K35" s="20">
        <v>0.33121001717552323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5">
      <c r="A36" s="10"/>
      <c r="B36" s="12" t="s">
        <v>6</v>
      </c>
      <c r="C36" s="15">
        <f>1/G32</f>
        <v>0.1111111111111111</v>
      </c>
      <c r="D36" s="15">
        <f>1/G33</f>
        <v>0.14285714285714285</v>
      </c>
      <c r="E36" s="15">
        <f>1/G34</f>
        <v>0.2</v>
      </c>
      <c r="F36" s="15">
        <f>1/G35</f>
        <v>0.33333333333333331</v>
      </c>
      <c r="G36" s="13">
        <v>1</v>
      </c>
      <c r="H36" s="33">
        <f>J36/SUM(J32:J36)</f>
        <v>3.291777163618214E-2</v>
      </c>
      <c r="I36" s="26"/>
      <c r="J36" s="20">
        <f>GEOMEAN(C36:G36)</f>
        <v>0.25404674702328517</v>
      </c>
      <c r="K36" s="20">
        <v>0.17440603180257241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8" customHeight="1" x14ac:dyDescent="0.25">
      <c r="A37" s="10"/>
      <c r="B37" s="16"/>
      <c r="C37" s="16"/>
      <c r="D37" s="16"/>
      <c r="E37" s="18"/>
      <c r="F37" s="17" t="s">
        <v>17</v>
      </c>
      <c r="G37" s="21">
        <f>AVERAGE(K32/H32, K33/H33, K34/H34, K35/H35, K36/H36)</f>
        <v>5.2371941182173662</v>
      </c>
      <c r="H37" s="34">
        <f>SUM(H32:H36)</f>
        <v>0.99999999999999989</v>
      </c>
      <c r="I37" s="5"/>
      <c r="J37" s="10"/>
      <c r="K37" s="26"/>
      <c r="L37" s="26"/>
      <c r="M37" s="26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3.8" customHeight="1" x14ac:dyDescent="0.25">
      <c r="A38" s="10"/>
      <c r="B38" s="16"/>
      <c r="C38" s="16"/>
      <c r="D38" s="17" t="s">
        <v>0</v>
      </c>
      <c r="E38" s="21">
        <f>(G37-5)/4</f>
        <v>5.9298529554341561E-2</v>
      </c>
      <c r="F38" s="17" t="s">
        <v>1</v>
      </c>
      <c r="G38" s="21">
        <f>E38/1.12</f>
        <v>5.2945115673519248E-2</v>
      </c>
      <c r="H38" s="5" t="str">
        <f>IF(G38&lt;0.1, "&lt; 0.1","&gt;0.1")</f>
        <v>&lt; 0.1</v>
      </c>
      <c r="I38" s="5"/>
      <c r="J38" s="10"/>
      <c r="K38" s="26"/>
      <c r="L38" s="26"/>
      <c r="M38" s="26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3.8" customHeight="1" x14ac:dyDescent="0.25">
      <c r="A39" s="10"/>
      <c r="B39" s="16"/>
      <c r="C39" s="16"/>
      <c r="D39" s="16"/>
      <c r="E39" s="18"/>
      <c r="F39" s="10"/>
      <c r="G39" s="10"/>
      <c r="H39" s="10"/>
      <c r="I39" s="5"/>
      <c r="J39" s="10"/>
      <c r="K39" s="26"/>
      <c r="L39" s="26"/>
      <c r="M39" s="26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3.8" customHeight="1" x14ac:dyDescent="0.25">
      <c r="A40" s="10"/>
      <c r="B40" s="16"/>
      <c r="C40" s="16"/>
      <c r="D40" s="16"/>
      <c r="E40" s="18"/>
      <c r="F40" s="23"/>
      <c r="G40" s="22"/>
      <c r="H40" s="10"/>
      <c r="I40" s="5"/>
      <c r="J40" s="10"/>
      <c r="K40" s="26"/>
      <c r="L40" s="26"/>
      <c r="M40" s="26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x14ac:dyDescent="0.25">
      <c r="A42" s="10"/>
      <c r="B42" s="11"/>
      <c r="C42" s="12" t="s">
        <v>2</v>
      </c>
      <c r="D42" s="12" t="s">
        <v>3</v>
      </c>
      <c r="E42" s="12" t="s">
        <v>4</v>
      </c>
      <c r="F42" s="12" t="s">
        <v>5</v>
      </c>
      <c r="G42" s="12" t="s">
        <v>6</v>
      </c>
      <c r="H42" s="12" t="s">
        <v>7</v>
      </c>
      <c r="I42" s="12" t="s">
        <v>12</v>
      </c>
      <c r="J42" s="10"/>
      <c r="K42" s="12" t="s">
        <v>11</v>
      </c>
      <c r="L42" s="8" t="s">
        <v>16</v>
      </c>
      <c r="M42" s="5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x14ac:dyDescent="0.25">
      <c r="A43" s="10"/>
      <c r="B43" s="12" t="s">
        <v>2</v>
      </c>
      <c r="C43" s="13">
        <v>1</v>
      </c>
      <c r="D43" s="19">
        <v>3</v>
      </c>
      <c r="E43" s="19">
        <v>5</v>
      </c>
      <c r="F43" s="27">
        <v>6</v>
      </c>
      <c r="G43" s="27">
        <v>7</v>
      </c>
      <c r="H43" s="27">
        <v>9</v>
      </c>
      <c r="I43" s="33">
        <f>K43/SUM(K43:K48)</f>
        <v>0.44305880021724231</v>
      </c>
      <c r="J43" s="10"/>
      <c r="K43" s="25">
        <f t="shared" ref="K43:K48" si="0">GEOMEAN(C43:H43)</f>
        <v>4.2227675591120795</v>
      </c>
      <c r="L43" s="20">
        <f t="array" ref="L43:L48">MMULT(C43:H48, I43:I48)</f>
        <v>2.9474933825814453</v>
      </c>
      <c r="M43" s="5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x14ac:dyDescent="0.25">
      <c r="A44" s="10"/>
      <c r="B44" s="12" t="s">
        <v>3</v>
      </c>
      <c r="C44" s="15">
        <f>1/D43</f>
        <v>0.33333333333333331</v>
      </c>
      <c r="D44" s="13">
        <v>1</v>
      </c>
      <c r="E44" s="19">
        <v>3</v>
      </c>
      <c r="F44" s="27">
        <v>5</v>
      </c>
      <c r="G44" s="27">
        <v>7</v>
      </c>
      <c r="H44" s="27">
        <v>8</v>
      </c>
      <c r="I44" s="33">
        <f>K44/SUM(K43:K48)</f>
        <v>0.26836375657008393</v>
      </c>
      <c r="J44" s="10"/>
      <c r="K44" s="25">
        <f t="shared" si="0"/>
        <v>2.5577592968020229</v>
      </c>
      <c r="L44" s="20">
        <v>1.7236443720854675</v>
      </c>
      <c r="M44" s="5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x14ac:dyDescent="0.25">
      <c r="A45" s="10"/>
      <c r="B45" s="12" t="s">
        <v>4</v>
      </c>
      <c r="C45" s="15">
        <f>1/E43</f>
        <v>0.2</v>
      </c>
      <c r="D45" s="15">
        <f>1/E44</f>
        <v>0.33333333333333331</v>
      </c>
      <c r="E45" s="13">
        <v>1</v>
      </c>
      <c r="F45" s="27">
        <v>3</v>
      </c>
      <c r="G45" s="27">
        <v>5</v>
      </c>
      <c r="H45" s="27">
        <v>7</v>
      </c>
      <c r="I45" s="33">
        <f>K45/SUM(K43:K48)</f>
        <v>0.14511552052333365</v>
      </c>
      <c r="J45" s="10"/>
      <c r="K45" s="25">
        <f t="shared" si="0"/>
        <v>1.3830875542684884</v>
      </c>
      <c r="L45" s="20">
        <v>0.93218919926539379</v>
      </c>
      <c r="M45" s="5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x14ac:dyDescent="0.25">
      <c r="A46" s="10"/>
      <c r="B46" s="12" t="s">
        <v>5</v>
      </c>
      <c r="C46" s="15">
        <f>1/F43</f>
        <v>0.16666666666666666</v>
      </c>
      <c r="D46" s="15">
        <f>1/F44</f>
        <v>0.2</v>
      </c>
      <c r="E46" s="15">
        <f>1/F45</f>
        <v>0.33333333333333331</v>
      </c>
      <c r="F46" s="13">
        <v>1</v>
      </c>
      <c r="G46" s="27">
        <v>3</v>
      </c>
      <c r="H46" s="27">
        <v>5</v>
      </c>
      <c r="I46" s="33">
        <f>K46/SUM(K43:K48)</f>
        <v>7.7834531483353078E-2</v>
      </c>
      <c r="J46" s="10"/>
      <c r="K46" s="25">
        <f t="shared" si="0"/>
        <v>0.74183637559040227</v>
      </c>
      <c r="L46" s="20">
        <v>0.497971212654572</v>
      </c>
      <c r="M46" s="5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x14ac:dyDescent="0.25">
      <c r="A47" s="10"/>
      <c r="B47" s="12" t="s">
        <v>6</v>
      </c>
      <c r="C47" s="28">
        <f>1/G43</f>
        <v>0.14285714285714285</v>
      </c>
      <c r="D47" s="28">
        <f>1/G44</f>
        <v>0.14285714285714285</v>
      </c>
      <c r="E47" s="28">
        <f>1/G45</f>
        <v>0.2</v>
      </c>
      <c r="F47" s="28">
        <f>1/G46</f>
        <v>0.33333333333333331</v>
      </c>
      <c r="G47" s="29">
        <v>1</v>
      </c>
      <c r="H47" s="27">
        <v>3</v>
      </c>
      <c r="I47" s="33">
        <f>K47/SUM(K43:K48)</f>
        <v>4.1943999858358706E-2</v>
      </c>
      <c r="J47" s="10"/>
      <c r="K47" s="25">
        <f t="shared" si="0"/>
        <v>0.39976581396065886</v>
      </c>
      <c r="L47" s="20">
        <v>0.26959391566045532</v>
      </c>
      <c r="M47" s="5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x14ac:dyDescent="0.25">
      <c r="A48" s="10"/>
      <c r="B48" s="12" t="s">
        <v>7</v>
      </c>
      <c r="C48" s="15">
        <f>1/H43</f>
        <v>0.1111111111111111</v>
      </c>
      <c r="D48" s="15">
        <f>1/H44</f>
        <v>0.125</v>
      </c>
      <c r="E48" s="15">
        <f>1/H45</f>
        <v>0.14285714285714285</v>
      </c>
      <c r="F48" s="15">
        <f>1/H46</f>
        <v>0.2</v>
      </c>
      <c r="G48" s="15">
        <f>1/H47</f>
        <v>0.33333333333333331</v>
      </c>
      <c r="H48" s="13">
        <v>1</v>
      </c>
      <c r="I48" s="33">
        <f>K48/SUM(K43:K48)</f>
        <v>2.3683391347628212E-2</v>
      </c>
      <c r="J48" s="10"/>
      <c r="K48" s="25">
        <f t="shared" si="0"/>
        <v>0.22572502029862199</v>
      </c>
      <c r="L48" s="20">
        <v>0.15673664472756296</v>
      </c>
      <c r="M48" s="5"/>
      <c r="N48" s="26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1.4" customHeight="1" x14ac:dyDescent="0.25">
      <c r="A49" s="10"/>
      <c r="B49" s="16"/>
      <c r="C49" s="16"/>
      <c r="D49" s="16"/>
      <c r="E49" s="18"/>
      <c r="F49" s="23"/>
      <c r="G49" s="17" t="s">
        <v>17</v>
      </c>
      <c r="H49" s="21">
        <f>AVERAGE(L43/I43,L44/I44,L45/I45,L46/I46,L47/I47,L48/I48)</f>
        <v>6.490409173732747</v>
      </c>
      <c r="I49" s="34">
        <f>SUM(I43:I48)</f>
        <v>0.99999999999999989</v>
      </c>
      <c r="J49" s="5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1.4" customHeight="1" x14ac:dyDescent="0.25">
      <c r="A50" s="10"/>
      <c r="B50" s="16"/>
      <c r="C50" s="16"/>
      <c r="D50" s="16"/>
      <c r="E50" s="17" t="s">
        <v>0</v>
      </c>
      <c r="F50" s="21">
        <f>(H49-6)/5</f>
        <v>9.8081834746549384E-2</v>
      </c>
      <c r="G50" s="17" t="s">
        <v>1</v>
      </c>
      <c r="H50" s="21">
        <f>F50/1.24</f>
        <v>7.9098253827862411E-2</v>
      </c>
      <c r="I50" s="5" t="str">
        <f>IF(H50&lt;0.1, "&lt; 0.1","&gt;0.1")</f>
        <v>&lt; 0.1</v>
      </c>
      <c r="J50" s="5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1.4" customHeight="1" x14ac:dyDescent="0.25">
      <c r="A51" s="10"/>
      <c r="B51" s="16"/>
      <c r="C51" s="16"/>
      <c r="D51" s="16"/>
      <c r="E51" s="18"/>
      <c r="F51" s="23"/>
      <c r="G51" s="5"/>
      <c r="H51" s="5"/>
      <c r="I51" s="5"/>
      <c r="J51" s="5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1.4" customHeight="1" x14ac:dyDescent="0.25">
      <c r="A52" s="10"/>
      <c r="B52" s="16"/>
      <c r="C52" s="16"/>
      <c r="D52" s="16"/>
      <c r="E52" s="18"/>
      <c r="F52" s="23"/>
      <c r="G52" s="23"/>
      <c r="H52" s="22"/>
      <c r="I52" s="10"/>
      <c r="J52" s="5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x14ac:dyDescent="0.25">
      <c r="A54" s="10"/>
      <c r="B54" s="11"/>
      <c r="C54" s="12" t="s">
        <v>2</v>
      </c>
      <c r="D54" s="12" t="s">
        <v>3</v>
      </c>
      <c r="E54" s="12" t="s">
        <v>4</v>
      </c>
      <c r="F54" s="12" t="s">
        <v>5</v>
      </c>
      <c r="G54" s="12" t="s">
        <v>6</v>
      </c>
      <c r="H54" s="12" t="s">
        <v>7</v>
      </c>
      <c r="I54" s="12" t="s">
        <v>8</v>
      </c>
      <c r="J54" s="12" t="s">
        <v>12</v>
      </c>
      <c r="K54" s="10"/>
      <c r="L54" s="12" t="s">
        <v>11</v>
      </c>
      <c r="M54" s="8" t="s">
        <v>16</v>
      </c>
      <c r="N54" s="5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x14ac:dyDescent="0.25">
      <c r="A55" s="10"/>
      <c r="B55" s="12" t="s">
        <v>2</v>
      </c>
      <c r="C55" s="13">
        <v>1</v>
      </c>
      <c r="D55" s="19">
        <v>3</v>
      </c>
      <c r="E55" s="19">
        <v>4</v>
      </c>
      <c r="F55" s="27">
        <v>6</v>
      </c>
      <c r="G55" s="27">
        <v>7</v>
      </c>
      <c r="H55" s="27">
        <v>8</v>
      </c>
      <c r="I55" s="27">
        <v>9</v>
      </c>
      <c r="J55" s="33">
        <f>L55/SUM(L55:L61)</f>
        <v>0.39931696589850357</v>
      </c>
      <c r="K55" s="10"/>
      <c r="L55" s="25">
        <f t="shared" ref="L55:L61" si="1">GEOMEAN(C55:I55)</f>
        <v>4.4812040415131396</v>
      </c>
      <c r="M55" s="20">
        <f t="array" ref="M55:M61">MMULT(C55:I61, J55:J61)</f>
        <v>3.113723034388141</v>
      </c>
      <c r="N55" s="5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x14ac:dyDescent="0.25">
      <c r="A56" s="10"/>
      <c r="B56" s="12" t="s">
        <v>3</v>
      </c>
      <c r="C56" s="15">
        <f>1/D55</f>
        <v>0.33333333333333331</v>
      </c>
      <c r="D56" s="13">
        <v>1</v>
      </c>
      <c r="E56" s="19">
        <v>2</v>
      </c>
      <c r="F56" s="27">
        <v>5</v>
      </c>
      <c r="G56" s="27">
        <v>6</v>
      </c>
      <c r="H56" s="27">
        <v>7</v>
      </c>
      <c r="I56" s="27">
        <v>8</v>
      </c>
      <c r="J56" s="33">
        <f>L56/SUM(L55:L61)</f>
        <v>0.24295487526129561</v>
      </c>
      <c r="K56" s="10"/>
      <c r="L56" s="25">
        <f t="shared" si="1"/>
        <v>2.7264816221281385</v>
      </c>
      <c r="M56" s="20">
        <v>1.8376030164440271</v>
      </c>
      <c r="N56" s="5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x14ac:dyDescent="0.25">
      <c r="A57" s="10"/>
      <c r="B57" s="12" t="s">
        <v>4</v>
      </c>
      <c r="C57" s="15">
        <f>1/E55</f>
        <v>0.25</v>
      </c>
      <c r="D57" s="15">
        <f>1/E56</f>
        <v>0.5</v>
      </c>
      <c r="E57" s="13">
        <v>1</v>
      </c>
      <c r="F57" s="27">
        <v>3</v>
      </c>
      <c r="G57" s="27">
        <v>5</v>
      </c>
      <c r="H57" s="27">
        <v>6</v>
      </c>
      <c r="I57" s="27">
        <v>7</v>
      </c>
      <c r="J57" s="33">
        <f>L57/SUM(L55:L61)</f>
        <v>0.16627079798231903</v>
      </c>
      <c r="K57" s="10"/>
      <c r="L57" s="25">
        <f t="shared" si="1"/>
        <v>1.8659196466332135</v>
      </c>
      <c r="M57" s="20">
        <v>1.2360117037823997</v>
      </c>
      <c r="N57" s="5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x14ac:dyDescent="0.25">
      <c r="A58" s="10"/>
      <c r="B58" s="12" t="s">
        <v>5</v>
      </c>
      <c r="C58" s="15">
        <f>1/F55</f>
        <v>0.16666666666666666</v>
      </c>
      <c r="D58" s="15">
        <f>1/F56</f>
        <v>0.2</v>
      </c>
      <c r="E58" s="15">
        <f>1/F57</f>
        <v>0.33333333333333331</v>
      </c>
      <c r="F58" s="13">
        <v>1</v>
      </c>
      <c r="G58" s="27">
        <v>3</v>
      </c>
      <c r="H58" s="27">
        <v>5</v>
      </c>
      <c r="I58" s="27">
        <v>6</v>
      </c>
      <c r="J58" s="33">
        <f>L58/SUM(L55:L61)</f>
        <v>8.91093023659036E-2</v>
      </c>
      <c r="K58" s="10"/>
      <c r="L58" s="25">
        <f t="shared" si="1"/>
        <v>1</v>
      </c>
      <c r="M58" s="20">
        <v>0.68619170326634582</v>
      </c>
      <c r="N58" s="5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x14ac:dyDescent="0.25">
      <c r="A59" s="10"/>
      <c r="B59" s="12" t="s">
        <v>6</v>
      </c>
      <c r="C59" s="28">
        <f>1/G55</f>
        <v>0.14285714285714285</v>
      </c>
      <c r="D59" s="28">
        <f>1/G56</f>
        <v>0.16666666666666666</v>
      </c>
      <c r="E59" s="28">
        <f>1/G57</f>
        <v>0.2</v>
      </c>
      <c r="F59" s="28">
        <f>1/G58</f>
        <v>0.33333333333333331</v>
      </c>
      <c r="G59" s="29">
        <v>1</v>
      </c>
      <c r="H59" s="27">
        <v>3</v>
      </c>
      <c r="I59" s="27">
        <v>5</v>
      </c>
      <c r="J59" s="33">
        <f>L59/SUM(L55:L61)</f>
        <v>5.2243262234125003E-2</v>
      </c>
      <c r="K59" s="10"/>
      <c r="L59" s="25">
        <f t="shared" si="1"/>
        <v>0.586282922736865</v>
      </c>
      <c r="M59" s="20">
        <v>0.40157513320434562</v>
      </c>
      <c r="N59" s="5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x14ac:dyDescent="0.25">
      <c r="A60" s="10"/>
      <c r="B60" s="12" t="s">
        <v>7</v>
      </c>
      <c r="C60" s="15">
        <f>1/H55</f>
        <v>0.125</v>
      </c>
      <c r="D60" s="15">
        <f>1/H56</f>
        <v>0.14285714285714285</v>
      </c>
      <c r="E60" s="15">
        <f>1/H57</f>
        <v>0.16666666666666666</v>
      </c>
      <c r="F60" s="15">
        <f>1/H58</f>
        <v>0.2</v>
      </c>
      <c r="G60" s="15">
        <f>1/H59</f>
        <v>0.33333333333333331</v>
      </c>
      <c r="H60" s="13">
        <v>1</v>
      </c>
      <c r="I60" s="19">
        <v>3</v>
      </c>
      <c r="J60" s="33">
        <f>L60/SUM(L55:L61)</f>
        <v>3.0843565378501636E-2</v>
      </c>
      <c r="K60" s="10"/>
      <c r="L60" s="25">
        <f t="shared" si="1"/>
        <v>0.34613182417084531</v>
      </c>
      <c r="M60" s="20">
        <v>0.23619779895852056</v>
      </c>
      <c r="N60" s="5"/>
      <c r="O60" s="26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x14ac:dyDescent="0.25">
      <c r="A61" s="10"/>
      <c r="B61" s="12" t="s">
        <v>8</v>
      </c>
      <c r="C61" s="15">
        <f>1/I55</f>
        <v>0.1111111111111111</v>
      </c>
      <c r="D61" s="15">
        <f>1/I56</f>
        <v>0.125</v>
      </c>
      <c r="E61" s="15">
        <f>1/I57</f>
        <v>0.14285714285714285</v>
      </c>
      <c r="F61" s="15">
        <f>1/I58</f>
        <v>0.16666666666666666</v>
      </c>
      <c r="G61" s="15">
        <f>1/I59</f>
        <v>0.2</v>
      </c>
      <c r="H61" s="15">
        <f>1/I60</f>
        <v>0.33333333333333331</v>
      </c>
      <c r="I61" s="13">
        <v>1</v>
      </c>
      <c r="J61" s="33">
        <f>L61/SUM(L55:L61)</f>
        <v>1.926123087935162E-2</v>
      </c>
      <c r="K61" s="10"/>
      <c r="L61" s="25">
        <f t="shared" si="1"/>
        <v>0.2161528635950993</v>
      </c>
      <c r="M61" s="20">
        <v>0.15333350449448804</v>
      </c>
      <c r="N61" s="5"/>
      <c r="O61" s="26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4.4" customHeight="1" x14ac:dyDescent="0.25">
      <c r="A62" s="10"/>
      <c r="B62" s="16"/>
      <c r="C62" s="16"/>
      <c r="D62" s="16"/>
      <c r="E62" s="18"/>
      <c r="F62" s="23"/>
      <c r="G62" s="23"/>
      <c r="H62" s="17" t="s">
        <v>17</v>
      </c>
      <c r="I62" s="21">
        <f>AVERAGE(M55/J55,M56/J56,M57/J57,M58/J58,M59/J59,M60/J60,M61/J61)</f>
        <v>7.6858240525915296</v>
      </c>
      <c r="J62" s="34">
        <f>SUM(J55:J61)</f>
        <v>1.0000000000000002</v>
      </c>
      <c r="K62" s="5"/>
      <c r="L62" s="5"/>
      <c r="M62" s="5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4.4" customHeight="1" x14ac:dyDescent="0.25">
      <c r="A63" s="10"/>
      <c r="B63" s="16"/>
      <c r="C63" s="16"/>
      <c r="D63" s="16"/>
      <c r="E63" s="18"/>
      <c r="F63" s="17" t="s">
        <v>0</v>
      </c>
      <c r="G63" s="21">
        <f>(I62-7)/6</f>
        <v>0.11430400876525493</v>
      </c>
      <c r="H63" s="17" t="s">
        <v>1</v>
      </c>
      <c r="I63" s="21">
        <f>G63/1.32</f>
        <v>8.6593946034284025E-2</v>
      </c>
      <c r="J63" s="5" t="str">
        <f>IF(I63&lt;0.1, "&lt; 0.1","&gt;0.1")</f>
        <v>&lt; 0.1</v>
      </c>
      <c r="K63" s="5"/>
      <c r="L63" s="5"/>
      <c r="M63" s="5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4" customHeight="1" x14ac:dyDescent="0.25">
      <c r="A64" s="10"/>
      <c r="B64" s="16"/>
      <c r="C64" s="16"/>
      <c r="D64" s="16"/>
      <c r="E64" s="18"/>
      <c r="F64" s="23"/>
      <c r="G64" s="23"/>
      <c r="H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4.4" customHeight="1" x14ac:dyDescent="0.25">
      <c r="A65" s="10"/>
      <c r="B65" s="16"/>
      <c r="C65" s="16"/>
      <c r="D65" s="16"/>
      <c r="E65" s="18"/>
      <c r="F65" s="23"/>
      <c r="G65" s="23"/>
      <c r="H65" s="23"/>
      <c r="I65" s="22"/>
      <c r="J65" s="10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x14ac:dyDescent="0.25">
      <c r="A67" s="10"/>
      <c r="B67" s="11"/>
      <c r="C67" s="12" t="s">
        <v>2</v>
      </c>
      <c r="D67" s="12" t="s">
        <v>3</v>
      </c>
      <c r="E67" s="12" t="s">
        <v>4</v>
      </c>
      <c r="F67" s="12" t="s">
        <v>5</v>
      </c>
      <c r="G67" s="12" t="s">
        <v>6</v>
      </c>
      <c r="H67" s="12" t="s">
        <v>7</v>
      </c>
      <c r="I67" s="12" t="s">
        <v>8</v>
      </c>
      <c r="J67" s="12" t="s">
        <v>9</v>
      </c>
      <c r="K67" s="12" t="s">
        <v>12</v>
      </c>
      <c r="L67" s="10"/>
      <c r="M67" s="12" t="s">
        <v>11</v>
      </c>
      <c r="N67" s="8" t="s">
        <v>16</v>
      </c>
      <c r="O67" s="5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x14ac:dyDescent="0.25">
      <c r="A68" s="10"/>
      <c r="B68" s="12" t="s">
        <v>2</v>
      </c>
      <c r="C68" s="13">
        <v>1</v>
      </c>
      <c r="D68" s="19">
        <v>3</v>
      </c>
      <c r="E68" s="19">
        <v>4</v>
      </c>
      <c r="F68" s="27">
        <v>5</v>
      </c>
      <c r="G68" s="27">
        <v>6</v>
      </c>
      <c r="H68" s="27">
        <v>7</v>
      </c>
      <c r="I68" s="27">
        <v>8</v>
      </c>
      <c r="J68" s="27">
        <v>9</v>
      </c>
      <c r="K68" s="33">
        <f>M68/SUM(M68:M75)</f>
        <v>0.36297612160094483</v>
      </c>
      <c r="L68" s="10"/>
      <c r="M68" s="20">
        <f t="shared" ref="M68:M75" si="2">GEOMEAN(C68:J68)</f>
        <v>4.542988418376428</v>
      </c>
      <c r="N68" s="20">
        <f t="array" ref="N68:N75">MMULT(C68:J75,K68:K75)</f>
        <v>3.2389579583488932</v>
      </c>
      <c r="O68" s="5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x14ac:dyDescent="0.25">
      <c r="A69" s="10"/>
      <c r="B69" s="12" t="s">
        <v>3</v>
      </c>
      <c r="C69" s="15">
        <f>1/D68</f>
        <v>0.33333333333333331</v>
      </c>
      <c r="D69" s="13">
        <v>1</v>
      </c>
      <c r="E69" s="19">
        <v>2</v>
      </c>
      <c r="F69" s="27">
        <v>3</v>
      </c>
      <c r="G69" s="27">
        <v>5</v>
      </c>
      <c r="H69" s="27">
        <v>6</v>
      </c>
      <c r="I69" s="27">
        <v>7</v>
      </c>
      <c r="J69" s="27">
        <v>8</v>
      </c>
      <c r="K69" s="33">
        <f>M69/SUM(M68:M75)</f>
        <v>0.2204595090431484</v>
      </c>
      <c r="L69" s="10"/>
      <c r="M69" s="20">
        <f t="shared" si="2"/>
        <v>2.7592586308062241</v>
      </c>
      <c r="N69" s="20">
        <v>1.8718825041417313</v>
      </c>
      <c r="O69" s="5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x14ac:dyDescent="0.25">
      <c r="A70" s="10"/>
      <c r="B70" s="12" t="s">
        <v>4</v>
      </c>
      <c r="C70" s="15">
        <f>1/E68</f>
        <v>0.25</v>
      </c>
      <c r="D70" s="15">
        <f>1/E69</f>
        <v>0.5</v>
      </c>
      <c r="E70" s="13">
        <v>1</v>
      </c>
      <c r="F70" s="27">
        <v>3</v>
      </c>
      <c r="G70" s="27">
        <v>4</v>
      </c>
      <c r="H70" s="27">
        <v>5</v>
      </c>
      <c r="I70" s="27">
        <v>6</v>
      </c>
      <c r="J70" s="27">
        <v>7</v>
      </c>
      <c r="K70" s="33">
        <f>M70/SUM(M68:M75)</f>
        <v>0.1639929753705722</v>
      </c>
      <c r="L70" s="10"/>
      <c r="M70" s="20">
        <f t="shared" si="2"/>
        <v>2.05252671861063</v>
      </c>
      <c r="N70" s="20">
        <v>1.4184553804579276</v>
      </c>
      <c r="O70" s="5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x14ac:dyDescent="0.25">
      <c r="A71" s="10"/>
      <c r="B71" s="12" t="s">
        <v>5</v>
      </c>
      <c r="C71" s="15">
        <f>1/F68</f>
        <v>0.2</v>
      </c>
      <c r="D71" s="15">
        <f>1/F69</f>
        <v>0.33333333333333331</v>
      </c>
      <c r="E71" s="15">
        <f>1/F70</f>
        <v>0.33333333333333331</v>
      </c>
      <c r="F71" s="13">
        <v>1</v>
      </c>
      <c r="G71" s="27">
        <v>3</v>
      </c>
      <c r="H71" s="27">
        <v>4</v>
      </c>
      <c r="I71" s="27">
        <v>5</v>
      </c>
      <c r="J71" s="27">
        <v>6</v>
      </c>
      <c r="K71" s="33">
        <f>M71/SUM(M68:M75)</f>
        <v>0.10361501032708915</v>
      </c>
      <c r="L71" s="10"/>
      <c r="M71" s="20">
        <f t="shared" si="2"/>
        <v>1.2968395546510096</v>
      </c>
      <c r="N71" s="20">
        <v>0.89804826831121709</v>
      </c>
      <c r="O71" s="5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x14ac:dyDescent="0.25">
      <c r="A72" s="10"/>
      <c r="B72" s="12" t="s">
        <v>6</v>
      </c>
      <c r="C72" s="28">
        <f>1/G68</f>
        <v>0.16666666666666666</v>
      </c>
      <c r="D72" s="28">
        <f>1/G69</f>
        <v>0.2</v>
      </c>
      <c r="E72" s="28">
        <f>1/G70</f>
        <v>0.25</v>
      </c>
      <c r="F72" s="28">
        <f>1/G71</f>
        <v>0.33333333333333331</v>
      </c>
      <c r="G72" s="29">
        <v>1</v>
      </c>
      <c r="H72" s="27">
        <v>3</v>
      </c>
      <c r="I72" s="27">
        <v>4</v>
      </c>
      <c r="J72" s="27">
        <v>5</v>
      </c>
      <c r="K72" s="33">
        <f>M72/SUM(M68:M75)</f>
        <v>6.3865676959758394E-2</v>
      </c>
      <c r="L72" s="10"/>
      <c r="M72" s="20">
        <f t="shared" si="2"/>
        <v>0.79933916721644038</v>
      </c>
      <c r="N72" s="20">
        <v>0.56098964760182157</v>
      </c>
      <c r="O72" s="5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x14ac:dyDescent="0.25">
      <c r="A73" s="10"/>
      <c r="B73" s="12" t="s">
        <v>7</v>
      </c>
      <c r="C73" s="15">
        <f>1/H68</f>
        <v>0.14285714285714285</v>
      </c>
      <c r="D73" s="15">
        <f>1/H69</f>
        <v>0.16666666666666666</v>
      </c>
      <c r="E73" s="15">
        <f>1/H70</f>
        <v>0.2</v>
      </c>
      <c r="F73" s="15">
        <f>1/H71</f>
        <v>0.25</v>
      </c>
      <c r="G73" s="15">
        <f>1/H72</f>
        <v>0.33333333333333331</v>
      </c>
      <c r="H73" s="13">
        <v>1</v>
      </c>
      <c r="I73" s="19">
        <v>3</v>
      </c>
      <c r="J73" s="27">
        <v>4</v>
      </c>
      <c r="K73" s="33">
        <f>M73/SUM(M68:M75)</f>
        <v>4.0950481669369994E-2</v>
      </c>
      <c r="L73" s="10"/>
      <c r="M73" s="20">
        <f t="shared" si="2"/>
        <v>0.51253389101835578</v>
      </c>
      <c r="N73" s="20">
        <v>0.35954616938735506</v>
      </c>
      <c r="O73" s="5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x14ac:dyDescent="0.25">
      <c r="A74" s="10"/>
      <c r="B74" s="12" t="s">
        <v>8</v>
      </c>
      <c r="C74" s="15">
        <f>1/I68</f>
        <v>0.125</v>
      </c>
      <c r="D74" s="15">
        <f>1/I69</f>
        <v>0.14285714285714285</v>
      </c>
      <c r="E74" s="15">
        <f>1/I70</f>
        <v>0.16666666666666666</v>
      </c>
      <c r="F74" s="15">
        <f>1/I71</f>
        <v>0.2</v>
      </c>
      <c r="G74" s="15">
        <f>1/I72</f>
        <v>0.25</v>
      </c>
      <c r="H74" s="15">
        <f>1/I73</f>
        <v>0.33333333333333331</v>
      </c>
      <c r="I74" s="13">
        <v>1</v>
      </c>
      <c r="J74" s="19">
        <v>3</v>
      </c>
      <c r="K74" s="33">
        <f>M74/SUM(M68:M75)</f>
        <v>2.6553102205425064E-2</v>
      </c>
      <c r="L74" s="10"/>
      <c r="M74" s="20">
        <f t="shared" si="2"/>
        <v>0.33233711148589684</v>
      </c>
      <c r="N74" s="20">
        <v>0.23385244587778775</v>
      </c>
      <c r="O74" s="5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x14ac:dyDescent="0.25">
      <c r="A75" s="10"/>
      <c r="B75" s="12" t="s">
        <v>9</v>
      </c>
      <c r="C75" s="15">
        <f>1/J68</f>
        <v>0.1111111111111111</v>
      </c>
      <c r="D75" s="15">
        <f>1/J69</f>
        <v>0.125</v>
      </c>
      <c r="E75" s="15">
        <f>1/J70</f>
        <v>0.14285714285714285</v>
      </c>
      <c r="F75" s="15">
        <f>1/J71</f>
        <v>0.16666666666666666</v>
      </c>
      <c r="G75" s="15">
        <f>1/J72</f>
        <v>0.2</v>
      </c>
      <c r="H75" s="15">
        <f>1/J73</f>
        <v>0.25</v>
      </c>
      <c r="I75" s="15">
        <f>1/J74</f>
        <v>0.33333333333333331</v>
      </c>
      <c r="J75" s="13">
        <v>1</v>
      </c>
      <c r="K75" s="33">
        <f>M75/SUM(M68:M75)</f>
        <v>1.7587122823691945E-2</v>
      </c>
      <c r="L75" s="10"/>
      <c r="M75" s="20">
        <f t="shared" si="2"/>
        <v>0.22011942534455761</v>
      </c>
      <c r="N75" s="20">
        <v>0.15803376780766737</v>
      </c>
      <c r="O75" s="5"/>
      <c r="P75" s="26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" customHeight="1" x14ac:dyDescent="0.25">
      <c r="A76" s="10"/>
      <c r="B76" s="16"/>
      <c r="C76" s="16"/>
      <c r="D76" s="16"/>
      <c r="E76" s="18"/>
      <c r="F76" s="23"/>
      <c r="G76" s="23"/>
      <c r="H76" s="23"/>
      <c r="I76" s="17" t="s">
        <v>17</v>
      </c>
      <c r="J76" s="21">
        <f>AVERAGE(N68/K68,N69/K69,N70/K70,N71/K71,N72/K72,N73/K73,N74/K74,N75/K75)</f>
        <v>8.7609339097794425</v>
      </c>
      <c r="K76" s="34">
        <f>SUM(K68:K75)</f>
        <v>1</v>
      </c>
      <c r="L76" s="10"/>
      <c r="M76" s="10"/>
      <c r="N76" s="5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" customHeight="1" x14ac:dyDescent="0.25">
      <c r="A77" s="10"/>
      <c r="B77" s="16"/>
      <c r="C77" s="16"/>
      <c r="D77" s="16"/>
      <c r="E77" s="18"/>
      <c r="F77" s="23"/>
      <c r="G77" s="17" t="s">
        <v>0</v>
      </c>
      <c r="H77" s="21">
        <f>(J76-8)/7</f>
        <v>0.10870484425420608</v>
      </c>
      <c r="I77" s="17" t="s">
        <v>1</v>
      </c>
      <c r="J77" s="21">
        <f>H77/1.41</f>
        <v>7.70956342228412E-2</v>
      </c>
      <c r="K77" s="5" t="str">
        <f>IF(J77&lt;0.1, "&lt; 0.1","&gt;0.1")</f>
        <v>&lt; 0.1</v>
      </c>
      <c r="L77" s="10"/>
      <c r="M77" s="10"/>
      <c r="N77" s="5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" customHeight="1" x14ac:dyDescent="0.25">
      <c r="A78" s="10"/>
      <c r="B78" s="16"/>
      <c r="C78" s="16"/>
      <c r="D78" s="16"/>
      <c r="E78" s="18"/>
      <c r="F78" s="23"/>
      <c r="G78" s="23"/>
      <c r="H78" s="23"/>
      <c r="I78" s="10"/>
      <c r="J78" s="10"/>
      <c r="K78" s="10"/>
      <c r="L78" s="10"/>
      <c r="M78" s="10"/>
      <c r="N78" s="5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" customHeight="1" x14ac:dyDescent="0.25">
      <c r="A79" s="10"/>
      <c r="B79" s="16"/>
      <c r="C79" s="16"/>
      <c r="D79" s="16"/>
      <c r="E79" s="18"/>
      <c r="F79" s="23"/>
      <c r="G79" s="23"/>
      <c r="H79" s="23"/>
      <c r="I79" s="23"/>
      <c r="J79" s="22"/>
      <c r="K79" s="10"/>
      <c r="L79" s="10"/>
      <c r="M79" s="10"/>
      <c r="N79" s="5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x14ac:dyDescent="0.25">
      <c r="A81" s="10"/>
      <c r="B81" s="11"/>
      <c r="C81" s="12" t="s">
        <v>2</v>
      </c>
      <c r="D81" s="12" t="s">
        <v>3</v>
      </c>
      <c r="E81" s="12" t="s">
        <v>4</v>
      </c>
      <c r="F81" s="12" t="s">
        <v>5</v>
      </c>
      <c r="G81" s="12" t="s">
        <v>6</v>
      </c>
      <c r="H81" s="12" t="s">
        <v>7</v>
      </c>
      <c r="I81" s="12" t="s">
        <v>8</v>
      </c>
      <c r="J81" s="12" t="s">
        <v>9</v>
      </c>
      <c r="K81" s="12" t="s">
        <v>10</v>
      </c>
      <c r="L81" s="12" t="s">
        <v>12</v>
      </c>
      <c r="M81" s="10"/>
      <c r="N81" s="12" t="s">
        <v>11</v>
      </c>
      <c r="O81" s="8" t="s">
        <v>16</v>
      </c>
      <c r="P81" s="5"/>
      <c r="Q81" s="10"/>
      <c r="R81" s="10"/>
      <c r="S81" s="10"/>
      <c r="T81" s="10"/>
      <c r="U81" s="10"/>
      <c r="V81" s="10"/>
      <c r="W81" s="10"/>
      <c r="X81" s="10"/>
      <c r="Y81" s="10"/>
    </row>
    <row r="82" spans="1:25" x14ac:dyDescent="0.25">
      <c r="A82" s="10"/>
      <c r="B82" s="12" t="s">
        <v>2</v>
      </c>
      <c r="C82" s="13">
        <v>1</v>
      </c>
      <c r="D82" s="19">
        <v>2</v>
      </c>
      <c r="E82" s="19">
        <v>3</v>
      </c>
      <c r="F82" s="27">
        <v>4</v>
      </c>
      <c r="G82" s="27">
        <v>5</v>
      </c>
      <c r="H82" s="27">
        <v>6</v>
      </c>
      <c r="I82" s="27">
        <v>7</v>
      </c>
      <c r="J82" s="27">
        <v>8</v>
      </c>
      <c r="K82" s="27">
        <v>9</v>
      </c>
      <c r="L82" s="33">
        <f>N82/SUM(N82:N90)</f>
        <v>0.30811964533150416</v>
      </c>
      <c r="M82" s="10"/>
      <c r="N82" s="20">
        <f>GEOMEAN(C82:K82)</f>
        <v>4.1471662743969127</v>
      </c>
      <c r="O82" s="20">
        <f t="array" ref="O82:O90">MMULT(C82:K90,L82:L90)</f>
        <v>2.9416584394070879</v>
      </c>
      <c r="P82" s="5"/>
      <c r="Q82" s="10"/>
      <c r="R82" s="10"/>
      <c r="S82" s="10"/>
      <c r="T82" s="10"/>
      <c r="U82" s="10"/>
      <c r="V82" s="10"/>
      <c r="W82" s="10"/>
      <c r="X82" s="10"/>
      <c r="Y82" s="10"/>
    </row>
    <row r="83" spans="1:25" x14ac:dyDescent="0.25">
      <c r="A83" s="10"/>
      <c r="B83" s="12" t="s">
        <v>3</v>
      </c>
      <c r="C83" s="15">
        <f>1/D82</f>
        <v>0.5</v>
      </c>
      <c r="D83" s="13">
        <v>1</v>
      </c>
      <c r="E83" s="19">
        <v>2</v>
      </c>
      <c r="F83" s="27">
        <v>3</v>
      </c>
      <c r="G83" s="27">
        <v>4</v>
      </c>
      <c r="H83" s="27">
        <v>5</v>
      </c>
      <c r="I83" s="27">
        <v>6</v>
      </c>
      <c r="J83" s="27">
        <v>7</v>
      </c>
      <c r="K83" s="27">
        <v>8</v>
      </c>
      <c r="L83" s="33">
        <f>N83/SUM(N82:N90)</f>
        <v>0.22348308947067055</v>
      </c>
      <c r="M83" s="10"/>
      <c r="N83" s="20">
        <f t="shared" ref="N83:N90" si="3">GEOMEAN(C83:K83)</f>
        <v>3.0079923354242171</v>
      </c>
      <c r="O83" s="20">
        <v>2.0957182620728401</v>
      </c>
      <c r="P83" s="5"/>
      <c r="Q83" s="10"/>
      <c r="R83" s="10"/>
      <c r="S83" s="10"/>
      <c r="T83" s="10"/>
      <c r="U83" s="10"/>
      <c r="V83" s="10"/>
      <c r="W83" s="10"/>
      <c r="X83" s="10"/>
      <c r="Y83" s="10"/>
    </row>
    <row r="84" spans="1:25" x14ac:dyDescent="0.25">
      <c r="A84" s="10"/>
      <c r="B84" s="12" t="s">
        <v>4</v>
      </c>
      <c r="C84" s="15">
        <f>1/E82</f>
        <v>0.33333333333333331</v>
      </c>
      <c r="D84" s="15">
        <f>1/E83</f>
        <v>0.5</v>
      </c>
      <c r="E84" s="13">
        <v>1</v>
      </c>
      <c r="F84" s="27">
        <v>2</v>
      </c>
      <c r="G84" s="27">
        <v>3</v>
      </c>
      <c r="H84" s="27">
        <v>4</v>
      </c>
      <c r="I84" s="27">
        <v>5</v>
      </c>
      <c r="J84" s="27">
        <v>6</v>
      </c>
      <c r="K84" s="27">
        <v>7</v>
      </c>
      <c r="L84" s="33">
        <f>N84/SUM(N82:N90)</f>
        <v>0.15699573770540709</v>
      </c>
      <c r="M84" s="10"/>
      <c r="N84" s="20">
        <f t="shared" si="3"/>
        <v>2.1130993706533276</v>
      </c>
      <c r="O84" s="20">
        <v>1.4642261779177621</v>
      </c>
      <c r="P84" s="5"/>
      <c r="Q84" s="10"/>
      <c r="R84" s="10"/>
      <c r="S84" s="10"/>
      <c r="T84" s="10"/>
      <c r="U84" s="10"/>
      <c r="V84" s="10"/>
      <c r="W84" s="10"/>
      <c r="X84" s="10"/>
      <c r="Y84" s="10"/>
    </row>
    <row r="85" spans="1:25" x14ac:dyDescent="0.25">
      <c r="A85" s="10"/>
      <c r="B85" s="12" t="s">
        <v>5</v>
      </c>
      <c r="C85" s="15">
        <f>1/F82</f>
        <v>0.25</v>
      </c>
      <c r="D85" s="15">
        <f>1/F83</f>
        <v>0.33333333333333331</v>
      </c>
      <c r="E85" s="15">
        <f>1/F84</f>
        <v>0.5</v>
      </c>
      <c r="F85" s="13">
        <v>1</v>
      </c>
      <c r="G85" s="27">
        <v>2</v>
      </c>
      <c r="H85" s="27">
        <v>3</v>
      </c>
      <c r="I85" s="27">
        <v>4</v>
      </c>
      <c r="J85" s="27">
        <v>5</v>
      </c>
      <c r="K85" s="27">
        <v>6</v>
      </c>
      <c r="L85" s="33">
        <f>N85/SUM(N82:N90)</f>
        <v>0.10841578657702851</v>
      </c>
      <c r="M85" s="10"/>
      <c r="N85" s="20">
        <f t="shared" si="3"/>
        <v>1.4592328029610848</v>
      </c>
      <c r="O85" s="20">
        <v>1.0114029628832364</v>
      </c>
      <c r="P85" s="5"/>
      <c r="Q85" s="10"/>
      <c r="R85" s="10"/>
      <c r="S85" s="10"/>
      <c r="T85" s="10"/>
      <c r="U85" s="10"/>
      <c r="V85" s="10"/>
      <c r="W85" s="10"/>
      <c r="X85" s="10"/>
      <c r="Y85" s="10"/>
    </row>
    <row r="86" spans="1:25" x14ac:dyDescent="0.25">
      <c r="A86" s="10"/>
      <c r="B86" s="12" t="s">
        <v>6</v>
      </c>
      <c r="C86" s="28">
        <f>1/G82</f>
        <v>0.2</v>
      </c>
      <c r="D86" s="28">
        <f>1/G83</f>
        <v>0.25</v>
      </c>
      <c r="E86" s="28">
        <f>1/G84</f>
        <v>0.33333333333333331</v>
      </c>
      <c r="F86" s="28">
        <f>1/G85</f>
        <v>0.5</v>
      </c>
      <c r="G86" s="29">
        <v>1</v>
      </c>
      <c r="H86" s="27">
        <v>2</v>
      </c>
      <c r="I86" s="27">
        <v>3</v>
      </c>
      <c r="J86" s="27">
        <v>4</v>
      </c>
      <c r="K86" s="27">
        <v>5</v>
      </c>
      <c r="L86" s="33">
        <f>N86/SUM(N82:N90)</f>
        <v>7.4296429162660327E-2</v>
      </c>
      <c r="M86" s="10"/>
      <c r="N86" s="20">
        <f t="shared" si="3"/>
        <v>1</v>
      </c>
      <c r="O86" s="20">
        <v>0.69401379933930007</v>
      </c>
      <c r="P86" s="5"/>
      <c r="Q86" s="10"/>
      <c r="R86" s="10"/>
      <c r="S86" s="10"/>
      <c r="T86" s="10"/>
      <c r="U86" s="10"/>
      <c r="V86" s="10"/>
      <c r="W86" s="10"/>
      <c r="X86" s="10"/>
      <c r="Y86" s="10"/>
    </row>
    <row r="87" spans="1:25" x14ac:dyDescent="0.25">
      <c r="A87" s="10"/>
      <c r="B87" s="12" t="s">
        <v>7</v>
      </c>
      <c r="C87" s="15">
        <f>1/H82</f>
        <v>0.16666666666666666</v>
      </c>
      <c r="D87" s="15">
        <f>1/H83</f>
        <v>0.2</v>
      </c>
      <c r="E87" s="15">
        <f>1/H84</f>
        <v>0.25</v>
      </c>
      <c r="F87" s="15">
        <f>1/H85</f>
        <v>0.33333333333333331</v>
      </c>
      <c r="G87" s="15">
        <f>1/H86</f>
        <v>0.5</v>
      </c>
      <c r="H87" s="13">
        <v>1</v>
      </c>
      <c r="I87" s="19">
        <v>2</v>
      </c>
      <c r="J87" s="27">
        <v>3</v>
      </c>
      <c r="K87" s="27">
        <v>4</v>
      </c>
      <c r="L87" s="33">
        <f>N87/SUM(N82:N90)</f>
        <v>5.0914719715659848E-2</v>
      </c>
      <c r="M87" s="10"/>
      <c r="N87" s="20">
        <f t="shared" si="3"/>
        <v>0.68529161212028222</v>
      </c>
      <c r="O87" s="20">
        <v>0.47557918778236813</v>
      </c>
      <c r="P87" s="5"/>
      <c r="Q87" s="10"/>
      <c r="R87" s="10"/>
      <c r="S87" s="10"/>
      <c r="T87" s="10"/>
      <c r="U87" s="10"/>
      <c r="V87" s="10"/>
      <c r="W87" s="10"/>
      <c r="X87" s="10"/>
      <c r="Y87" s="10"/>
    </row>
    <row r="88" spans="1:25" x14ac:dyDescent="0.25">
      <c r="A88" s="10"/>
      <c r="B88" s="12" t="s">
        <v>8</v>
      </c>
      <c r="C88" s="15">
        <f>1/I82</f>
        <v>0.14285714285714285</v>
      </c>
      <c r="D88" s="15">
        <f>1/I83</f>
        <v>0.16666666666666666</v>
      </c>
      <c r="E88" s="15">
        <f>1/I84</f>
        <v>0.2</v>
      </c>
      <c r="F88" s="15">
        <f>1/I85</f>
        <v>0.25</v>
      </c>
      <c r="G88" s="15">
        <f>1/I86</f>
        <v>0.33333333333333331</v>
      </c>
      <c r="H88" s="15">
        <f>1/I87</f>
        <v>0.5</v>
      </c>
      <c r="I88" s="13">
        <v>1</v>
      </c>
      <c r="J88" s="19">
        <v>2</v>
      </c>
      <c r="K88" s="19">
        <v>3</v>
      </c>
      <c r="L88" s="33">
        <f>N88/SUM(N82:N90)</f>
        <v>3.5159931517886628E-2</v>
      </c>
      <c r="M88" s="10"/>
      <c r="N88" s="20">
        <f t="shared" si="3"/>
        <v>0.4732385111121491</v>
      </c>
      <c r="O88" s="20">
        <v>0.32829444357961102</v>
      </c>
      <c r="P88" s="5"/>
      <c r="Q88" s="10"/>
      <c r="R88" s="10"/>
      <c r="S88" s="10"/>
      <c r="T88" s="10"/>
      <c r="U88" s="10"/>
      <c r="V88" s="10"/>
      <c r="W88" s="10"/>
      <c r="X88" s="10"/>
      <c r="Y88" s="10"/>
    </row>
    <row r="89" spans="1:25" x14ac:dyDescent="0.25">
      <c r="A89" s="10"/>
      <c r="B89" s="12" t="s">
        <v>9</v>
      </c>
      <c r="C89" s="15">
        <f>1/J82</f>
        <v>0.125</v>
      </c>
      <c r="D89" s="15">
        <f>1/J83</f>
        <v>0.14285714285714285</v>
      </c>
      <c r="E89" s="15">
        <f>1/J84</f>
        <v>0.16666666666666666</v>
      </c>
      <c r="F89" s="15">
        <f>1/J85</f>
        <v>0.2</v>
      </c>
      <c r="G89" s="15">
        <f>1/J86</f>
        <v>0.25</v>
      </c>
      <c r="H89" s="15">
        <f>1/J87</f>
        <v>0.33333333333333331</v>
      </c>
      <c r="I89" s="15">
        <f>1/J88</f>
        <v>0.5</v>
      </c>
      <c r="J89" s="13">
        <v>1</v>
      </c>
      <c r="K89" s="19">
        <v>2</v>
      </c>
      <c r="L89" s="33">
        <f>N89/SUM(N82:N90)</f>
        <v>2.4699673695206512E-2</v>
      </c>
      <c r="M89" s="10"/>
      <c r="N89" s="20">
        <f t="shared" si="3"/>
        <v>0.3324476556084609</v>
      </c>
      <c r="O89" s="20">
        <v>0.2319455185360666</v>
      </c>
      <c r="P89" s="5"/>
      <c r="Q89" s="26"/>
      <c r="R89" s="10"/>
      <c r="S89" s="10"/>
      <c r="T89" s="10"/>
      <c r="U89" s="10"/>
      <c r="V89" s="10"/>
      <c r="W89" s="10"/>
      <c r="X89" s="10"/>
      <c r="Y89" s="10"/>
    </row>
    <row r="90" spans="1:25" x14ac:dyDescent="0.25">
      <c r="A90" s="10"/>
      <c r="B90" s="12" t="s">
        <v>10</v>
      </c>
      <c r="C90" s="15">
        <f>1/K82</f>
        <v>0.1111111111111111</v>
      </c>
      <c r="D90" s="15">
        <f>1/K83</f>
        <v>0.125</v>
      </c>
      <c r="E90" s="15">
        <f>1/K84</f>
        <v>0.14285714285714285</v>
      </c>
      <c r="F90" s="15">
        <f>1/K85</f>
        <v>0.16666666666666666</v>
      </c>
      <c r="G90" s="15">
        <f>1/K86</f>
        <v>0.2</v>
      </c>
      <c r="H90" s="15">
        <f>1/K87</f>
        <v>0.25</v>
      </c>
      <c r="I90" s="15">
        <f>1/K88</f>
        <v>0.33333333333333331</v>
      </c>
      <c r="J90" s="15">
        <f>1/K89</f>
        <v>0.5</v>
      </c>
      <c r="K90" s="13">
        <v>1</v>
      </c>
      <c r="L90" s="33">
        <f>N90/SUM(N82:N90)</f>
        <v>1.7914986823976482E-2</v>
      </c>
      <c r="M90" s="10"/>
      <c r="N90" s="20">
        <f t="shared" si="3"/>
        <v>0.24112850410016934</v>
      </c>
      <c r="O90" s="20">
        <v>0.17224092922961634</v>
      </c>
      <c r="P90" s="5"/>
      <c r="Q90" s="26"/>
      <c r="R90" s="10"/>
      <c r="S90" s="10"/>
      <c r="T90" s="10"/>
      <c r="U90" s="10"/>
      <c r="V90" s="10"/>
      <c r="W90" s="10"/>
      <c r="X90" s="10"/>
      <c r="Y90" s="10"/>
    </row>
    <row r="91" spans="1:25" ht="13.2" customHeight="1" x14ac:dyDescent="0.25">
      <c r="A91" s="10"/>
      <c r="B91" s="16"/>
      <c r="C91" s="16"/>
      <c r="D91" s="16"/>
      <c r="E91" s="18"/>
      <c r="F91" s="23"/>
      <c r="G91" s="23"/>
      <c r="H91" s="23"/>
      <c r="I91" s="23"/>
      <c r="J91" s="17" t="s">
        <v>17</v>
      </c>
      <c r="K91" s="21">
        <f>AVERAGE(O82/L82,O83/L83,O84/L84,O85/L85,O86/L86,O87/L87,O88/L88,O89/L89,O90/L90)</f>
        <v>9.4004576946358185</v>
      </c>
      <c r="L91" s="34">
        <f>SUM(L82:L90)</f>
        <v>1.0000000000000002</v>
      </c>
      <c r="M91" s="22"/>
      <c r="N91" s="10"/>
      <c r="O91" s="5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3.2" customHeight="1" x14ac:dyDescent="0.25">
      <c r="A92" s="10"/>
      <c r="B92" s="16"/>
      <c r="C92" s="16"/>
      <c r="D92" s="16"/>
      <c r="E92" s="18"/>
      <c r="F92" s="23"/>
      <c r="G92" s="23"/>
      <c r="H92" s="17" t="s">
        <v>0</v>
      </c>
      <c r="I92" s="21">
        <f>(K91-9)/8</f>
        <v>5.0057211829477311E-2</v>
      </c>
      <c r="J92" s="17" t="s">
        <v>1</v>
      </c>
      <c r="K92" s="21">
        <f>I92/1.45</f>
        <v>3.4522215054811942E-2</v>
      </c>
      <c r="L92" s="5" t="str">
        <f>IF(K92&lt;0.1, "&lt; 0.1","&gt;0.1")</f>
        <v>&lt; 0.1</v>
      </c>
      <c r="M92" s="22"/>
      <c r="N92" s="10"/>
      <c r="O92" s="5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3.2" customHeight="1" x14ac:dyDescent="0.25">
      <c r="A93" s="10"/>
      <c r="B93" s="16"/>
      <c r="C93" s="16"/>
      <c r="D93" s="16"/>
      <c r="E93" s="18"/>
      <c r="F93" s="23"/>
      <c r="G93" s="23"/>
      <c r="H93" s="23"/>
      <c r="I93" s="23"/>
      <c r="J93" s="10"/>
      <c r="K93" s="10"/>
      <c r="L93" s="10"/>
      <c r="M93" s="22"/>
      <c r="N93" s="10"/>
      <c r="O93" s="5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3.2" customHeight="1" x14ac:dyDescent="0.25">
      <c r="A94" s="10"/>
      <c r="B94" s="16"/>
      <c r="C94" s="16"/>
      <c r="D94" s="16"/>
      <c r="E94" s="18"/>
      <c r="F94" s="23"/>
      <c r="G94" s="23"/>
      <c r="H94" s="23"/>
      <c r="I94" s="23"/>
      <c r="J94" s="10"/>
      <c r="K94" s="10"/>
      <c r="L94" s="10"/>
      <c r="M94" s="22"/>
      <c r="N94" s="10"/>
      <c r="O94" s="5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1:16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1:16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1:16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1:16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1:16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1:16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1:16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1:16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16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1:16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1:16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1:16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1:16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1:16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16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1:16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1:16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1:16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1:16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1:16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1:16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1:16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1:16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1:16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1:16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1:16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1:16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1:16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1:16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1:16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1:16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1:16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1:16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1:16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1:16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1:16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1:16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1:16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1:16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1:16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1:16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1:16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1:16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1:16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1:16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1:16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1:16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1:16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16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16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1:16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1:16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1:16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1:16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1:16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1:16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1:16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1:16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1:16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1:16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1:16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1:16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1:16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1:16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1:16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1:16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1:16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1:16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1:16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1:16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1:16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1:16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1:16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16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1:16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1:16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1:16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16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1:16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1:16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1:16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16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1:16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1:16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1:16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16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1:16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1:16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1:16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1:16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1:16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1:16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1:16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1:16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1:16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1:16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1:16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1:16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1:16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1:16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1:16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1:16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1:16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1:16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1:16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1:16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1:16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1:16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1:16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1:16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1:16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1:16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1:16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1:16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1:16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1:16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1:16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16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1:16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1:16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1:16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16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1:16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1:16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1:16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1:16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1:16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1:16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1:16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1:16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1:16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1:16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1:16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1:16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1:16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1:16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1:16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1:16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1:16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1:16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1:16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1:16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1:16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1:16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1:16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1:16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1:16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1:16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1:16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1:16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1:16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1:16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1:16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1:16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1:16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1:16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1:16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1:16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1:16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1:16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1:16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1:16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1:16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1:16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1:16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1:16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16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1:16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1:16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1:16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16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1:16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1:16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1:16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1:16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1:16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1:16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1:16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1:16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1:16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1:16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1:16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1:16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1:16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1:16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1:16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16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1:16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16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1:16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16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1:16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1:16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1:16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1:16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1:16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1:16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1:16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1:16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1:16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1:16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1:16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1:16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1:16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1:16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1:16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1:16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1:16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1:16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1:16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1:16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1:16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1:16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1:16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1:16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1:16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1:16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1:16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1:16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1:16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1:16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1:16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1:16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1:16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1:16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1:16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1:16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1:16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1:16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1:16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1:16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1:16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1:16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1:16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1:16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1:16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1:16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1:16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1:16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1:16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1:16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1:16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1:16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1:16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1:16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1:16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1:16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1:16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1:16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1:16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1:16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1:16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1:16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RGM method</vt:lpstr>
    </vt:vector>
  </TitlesOfParts>
  <Company>NUS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</dc:creator>
  <cp:lastModifiedBy>Poh Kim Leng</cp:lastModifiedBy>
  <dcterms:created xsi:type="dcterms:W3CDTF">2002-09-03T04:30:39Z</dcterms:created>
  <dcterms:modified xsi:type="dcterms:W3CDTF">2021-07-10T05:55:46Z</dcterms:modified>
</cp:coreProperties>
</file>